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Liverpool\DogWalk\Models\Data spatiotemporal\"/>
    </mc:Choice>
  </mc:AlternateContent>
  <xr:revisionPtr revIDLastSave="0" documentId="13_ncr:1_{6BCEBC5F-F9CC-47EE-806E-AAF0AA633054}" xr6:coauthVersionLast="47" xr6:coauthVersionMax="47" xr10:uidLastSave="{00000000-0000-0000-0000-000000000000}"/>
  <bookViews>
    <workbookView xWindow="-120" yWindow="-120" windowWidth="57840" windowHeight="31920" xr2:uid="{BCACC06C-699A-4D71-B6D2-C379E09418B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78" i="1" l="1"/>
  <c r="M3338" i="1"/>
  <c r="H3292" i="1"/>
  <c r="M3292" i="1" s="1"/>
  <c r="H3293" i="1"/>
  <c r="M3293" i="1" s="1"/>
  <c r="H3294" i="1"/>
  <c r="M3294" i="1" s="1"/>
  <c r="H3295" i="1"/>
  <c r="M3295" i="1" s="1"/>
  <c r="H3296" i="1"/>
  <c r="M3296" i="1" s="1"/>
  <c r="H3297" i="1"/>
  <c r="M3297" i="1" s="1"/>
  <c r="H3298" i="1"/>
  <c r="M3298" i="1" s="1"/>
  <c r="H3299" i="1"/>
  <c r="M3299" i="1" s="1"/>
  <c r="H3300" i="1"/>
  <c r="M3300" i="1" s="1"/>
  <c r="H3301" i="1"/>
  <c r="M3301" i="1" s="1"/>
  <c r="H3302" i="1"/>
  <c r="M3302" i="1" s="1"/>
  <c r="H3303" i="1"/>
  <c r="M3303" i="1" s="1"/>
  <c r="H3304" i="1"/>
  <c r="M3304" i="1" s="1"/>
  <c r="H3305" i="1"/>
  <c r="M3305" i="1" s="1"/>
  <c r="H3306" i="1"/>
  <c r="M3306" i="1" s="1"/>
  <c r="H3307" i="1"/>
  <c r="M3307" i="1" s="1"/>
  <c r="H3308" i="1"/>
  <c r="M3308" i="1" s="1"/>
  <c r="H3309" i="1"/>
  <c r="M3309" i="1" s="1"/>
  <c r="H3310" i="1"/>
  <c r="M3310" i="1" s="1"/>
  <c r="H3311" i="1"/>
  <c r="M3311" i="1" s="1"/>
  <c r="H3312" i="1"/>
  <c r="M3312" i="1" s="1"/>
  <c r="H3313" i="1"/>
  <c r="M3313" i="1" s="1"/>
  <c r="H3314" i="1"/>
  <c r="M3314" i="1" s="1"/>
  <c r="H3315" i="1"/>
  <c r="M3315" i="1" s="1"/>
  <c r="H3316" i="1"/>
  <c r="M3316" i="1" s="1"/>
  <c r="H3317" i="1"/>
  <c r="M3317" i="1" s="1"/>
  <c r="H3318" i="1"/>
  <c r="M3318" i="1" s="1"/>
  <c r="H3319" i="1"/>
  <c r="M3319" i="1" s="1"/>
  <c r="H3320" i="1"/>
  <c r="M3320" i="1" s="1"/>
  <c r="H3321" i="1"/>
  <c r="M3321" i="1" s="1"/>
  <c r="H3322" i="1"/>
  <c r="M3322" i="1" s="1"/>
  <c r="H3323" i="1"/>
  <c r="M3323" i="1" s="1"/>
  <c r="H3324" i="1"/>
  <c r="M3324" i="1" s="1"/>
  <c r="H3325" i="1"/>
  <c r="M3325" i="1" s="1"/>
  <c r="H3326" i="1"/>
  <c r="M3326" i="1" s="1"/>
  <c r="H3327" i="1"/>
  <c r="M3327" i="1" s="1"/>
  <c r="H3328" i="1"/>
  <c r="M3328" i="1" s="1"/>
  <c r="H3329" i="1"/>
  <c r="M3329" i="1" s="1"/>
  <c r="H3330" i="1"/>
  <c r="M3330" i="1" s="1"/>
  <c r="H3331" i="1"/>
  <c r="M3331" i="1" s="1"/>
  <c r="H3332" i="1"/>
  <c r="M3332" i="1" s="1"/>
  <c r="H3333" i="1"/>
  <c r="M3333" i="1" s="1"/>
  <c r="H3334" i="1"/>
  <c r="M3334" i="1" s="1"/>
  <c r="H3335" i="1"/>
  <c r="M3335" i="1" s="1"/>
  <c r="H3336" i="1"/>
  <c r="M3336" i="1" s="1"/>
  <c r="H3337" i="1"/>
  <c r="M3337" i="1" s="1"/>
  <c r="H3338" i="1"/>
  <c r="H3339" i="1"/>
  <c r="M3339" i="1" s="1"/>
  <c r="H3340" i="1"/>
  <c r="M3340" i="1" s="1"/>
  <c r="H3341" i="1"/>
  <c r="M3341" i="1" s="1"/>
  <c r="H3342" i="1"/>
  <c r="M3342" i="1" s="1"/>
  <c r="H3343" i="1"/>
  <c r="M3343" i="1" s="1"/>
  <c r="H3344" i="1"/>
  <c r="M3344" i="1" s="1"/>
  <c r="H3291" i="1"/>
  <c r="M3291" i="1" s="1"/>
  <c r="M3275" i="1"/>
  <c r="H3245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9" i="1"/>
  <c r="M2780" i="1"/>
  <c r="M2781" i="1"/>
  <c r="M2782" i="1"/>
  <c r="M2783" i="1"/>
  <c r="M2784" i="1"/>
  <c r="M2785" i="1"/>
  <c r="M2786" i="1"/>
  <c r="M2787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650" i="1"/>
  <c r="M1651" i="1"/>
  <c r="M1654" i="1"/>
  <c r="M1655" i="1"/>
  <c r="M1656" i="1"/>
  <c r="M1658" i="1"/>
  <c r="M1663" i="1"/>
  <c r="M1664" i="1"/>
  <c r="M1667" i="1"/>
  <c r="M1668" i="1"/>
  <c r="M1671" i="1"/>
  <c r="M1672" i="1"/>
  <c r="M1677" i="1"/>
  <c r="M1678" i="1"/>
  <c r="M1679" i="1"/>
  <c r="M1680" i="1"/>
  <c r="M1684" i="1"/>
  <c r="M1687" i="1"/>
  <c r="M1688" i="1"/>
  <c r="M1690" i="1"/>
  <c r="M1692" i="1"/>
  <c r="M1694" i="1"/>
  <c r="M1696" i="1"/>
  <c r="M1699" i="1"/>
  <c r="M1700" i="1"/>
  <c r="M1701" i="1"/>
  <c r="M1704" i="1"/>
  <c r="M1705" i="1"/>
  <c r="M1709" i="1"/>
  <c r="M1710" i="1"/>
  <c r="M1714" i="1"/>
  <c r="M1715" i="1"/>
  <c r="M1716" i="1"/>
  <c r="M1717" i="1"/>
  <c r="M1721" i="1"/>
  <c r="M1722" i="1"/>
  <c r="M1725" i="1"/>
  <c r="M1727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518" i="1"/>
  <c r="M2519" i="1"/>
  <c r="M2520" i="1"/>
  <c r="M2521" i="1"/>
  <c r="M2522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45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2861" i="1"/>
  <c r="M2862" i="1"/>
  <c r="M2863" i="1"/>
  <c r="M2864" i="1"/>
  <c r="M2865" i="1"/>
  <c r="M2866" i="1"/>
  <c r="M2867" i="1"/>
  <c r="M2868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2893" i="1"/>
  <c r="L2892" i="1"/>
  <c r="L2891" i="1"/>
  <c r="L2890" i="1"/>
  <c r="L2889" i="1"/>
  <c r="L2888" i="1"/>
  <c r="L2887" i="1"/>
  <c r="L2886" i="1"/>
  <c r="L2885" i="1"/>
  <c r="L2884" i="1"/>
  <c r="L2883" i="1"/>
  <c r="L2882" i="1"/>
  <c r="L2881" i="1"/>
  <c r="L2880" i="1"/>
  <c r="L2879" i="1"/>
  <c r="L2878" i="1"/>
  <c r="L2877" i="1"/>
  <c r="L2876" i="1"/>
  <c r="L2875" i="1"/>
  <c r="L2874" i="1"/>
  <c r="L2873" i="1"/>
  <c r="L2872" i="1"/>
  <c r="L2871" i="1"/>
  <c r="L2870" i="1"/>
  <c r="L2869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869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277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1861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460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243" i="1"/>
  <c r="L1192" i="1"/>
  <c r="L1191" i="1"/>
  <c r="L1190" i="1"/>
  <c r="L1189" i="1"/>
  <c r="L1188" i="1"/>
  <c r="L1187" i="1"/>
  <c r="L2862" i="1"/>
  <c r="L2863" i="1"/>
  <c r="L2864" i="1"/>
  <c r="L2865" i="1"/>
  <c r="L2866" i="1"/>
  <c r="L2867" i="1"/>
  <c r="L2868" i="1"/>
  <c r="L2861" i="1"/>
  <c r="J2862" i="1"/>
  <c r="J2863" i="1"/>
  <c r="J2864" i="1"/>
  <c r="J2865" i="1"/>
  <c r="J2866" i="1"/>
  <c r="J2867" i="1"/>
  <c r="J2868" i="1"/>
  <c r="J2861" i="1"/>
  <c r="L3012" i="1"/>
  <c r="L3013" i="1"/>
  <c r="L3014" i="1"/>
  <c r="L3015" i="1"/>
  <c r="L3016" i="1"/>
  <c r="L3017" i="1"/>
  <c r="L3018" i="1"/>
  <c r="L3011" i="1"/>
  <c r="J3012" i="1"/>
  <c r="J3013" i="1"/>
  <c r="J3014" i="1"/>
  <c r="J3015" i="1"/>
  <c r="J3016" i="1"/>
  <c r="J3017" i="1"/>
  <c r="J3018" i="1"/>
  <c r="J3011" i="1"/>
  <c r="L3020" i="1"/>
  <c r="L3021" i="1"/>
  <c r="L3022" i="1"/>
  <c r="L3023" i="1"/>
  <c r="L3024" i="1"/>
  <c r="J3020" i="1"/>
  <c r="J3021" i="1"/>
  <c r="J3022" i="1"/>
  <c r="J3023" i="1"/>
  <c r="J3024" i="1"/>
  <c r="L3019" i="1"/>
  <c r="J3019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25" i="1"/>
  <c r="L3144" i="1"/>
  <c r="L3145" i="1"/>
  <c r="L3146" i="1"/>
  <c r="L3147" i="1"/>
  <c r="L3143" i="1"/>
  <c r="J3144" i="1"/>
  <c r="J3145" i="1"/>
  <c r="J3146" i="1"/>
  <c r="J3147" i="1"/>
  <c r="J3143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48" i="1"/>
  <c r="L3173" i="1"/>
  <c r="L3174" i="1"/>
  <c r="L3175" i="1"/>
  <c r="L3176" i="1"/>
  <c r="L3177" i="1"/>
  <c r="L3178" i="1"/>
  <c r="L3179" i="1"/>
  <c r="L3172" i="1"/>
  <c r="J3173" i="1"/>
  <c r="J3174" i="1"/>
  <c r="J3175" i="1"/>
  <c r="J3176" i="1"/>
  <c r="J3177" i="1"/>
  <c r="J3178" i="1"/>
  <c r="J3179" i="1"/>
  <c r="J3172" i="1"/>
  <c r="L3067" i="1"/>
  <c r="L3068" i="1"/>
  <c r="L3069" i="1"/>
  <c r="L3070" i="1"/>
  <c r="L3066" i="1"/>
  <c r="J3067" i="1"/>
  <c r="J3068" i="1"/>
  <c r="J3069" i="1"/>
  <c r="J3070" i="1"/>
  <c r="J3066" i="1"/>
  <c r="L3060" i="1"/>
  <c r="L3061" i="1"/>
  <c r="L3062" i="1"/>
  <c r="L3063" i="1"/>
  <c r="L3064" i="1"/>
  <c r="L3065" i="1"/>
  <c r="L3059" i="1"/>
  <c r="J3065" i="1"/>
  <c r="J3060" i="1"/>
  <c r="J3061" i="1"/>
  <c r="J3062" i="1"/>
  <c r="J3063" i="1"/>
  <c r="J3064" i="1"/>
  <c r="J3059" i="1"/>
  <c r="K3044" i="1"/>
  <c r="L3044" i="1" s="1"/>
  <c r="K3045" i="1"/>
  <c r="L3045" i="1" s="1"/>
  <c r="K3046" i="1"/>
  <c r="L3046" i="1" s="1"/>
  <c r="K3047" i="1"/>
  <c r="L3047" i="1" s="1"/>
  <c r="K3048" i="1"/>
  <c r="L3048" i="1" s="1"/>
  <c r="K3049" i="1"/>
  <c r="L3049" i="1" s="1"/>
  <c r="K3050" i="1"/>
  <c r="L3050" i="1" s="1"/>
  <c r="K3051" i="1"/>
  <c r="L3051" i="1" s="1"/>
  <c r="K3052" i="1"/>
  <c r="L3052" i="1" s="1"/>
  <c r="K3053" i="1"/>
  <c r="L3053" i="1" s="1"/>
  <c r="K3054" i="1"/>
  <c r="L3054" i="1" s="1"/>
  <c r="K3055" i="1"/>
  <c r="L3055" i="1" s="1"/>
  <c r="K3056" i="1"/>
  <c r="L3056" i="1" s="1"/>
  <c r="K3057" i="1"/>
  <c r="L3057" i="1" s="1"/>
  <c r="K3058" i="1"/>
  <c r="L3058" i="1" s="1"/>
  <c r="K3043" i="1"/>
  <c r="L3043" i="1" s="1"/>
  <c r="H3026" i="1"/>
  <c r="M3026" i="1" s="1"/>
  <c r="H3027" i="1"/>
  <c r="M3027" i="1" s="1"/>
  <c r="H3028" i="1"/>
  <c r="M3028" i="1" s="1"/>
  <c r="H3029" i="1"/>
  <c r="M3029" i="1" s="1"/>
  <c r="H3030" i="1"/>
  <c r="M3030" i="1" s="1"/>
  <c r="H3031" i="1"/>
  <c r="M3031" i="1" s="1"/>
  <c r="H3032" i="1"/>
  <c r="M3032" i="1" s="1"/>
  <c r="H3033" i="1"/>
  <c r="M3033" i="1" s="1"/>
  <c r="H3034" i="1"/>
  <c r="M3034" i="1" s="1"/>
  <c r="H3035" i="1"/>
  <c r="M3035" i="1" s="1"/>
  <c r="H3036" i="1"/>
  <c r="M3036" i="1" s="1"/>
  <c r="H3037" i="1"/>
  <c r="M3037" i="1" s="1"/>
  <c r="H3038" i="1"/>
  <c r="M3038" i="1" s="1"/>
  <c r="H3039" i="1"/>
  <c r="M3039" i="1" s="1"/>
  <c r="H3040" i="1"/>
  <c r="M3040" i="1" s="1"/>
  <c r="H3041" i="1"/>
  <c r="M3041" i="1" s="1"/>
  <c r="H3042" i="1"/>
  <c r="M3042" i="1" s="1"/>
  <c r="H3025" i="1"/>
  <c r="M3025" i="1" s="1"/>
  <c r="K3086" i="1"/>
  <c r="L3086" i="1" s="1"/>
  <c r="K3087" i="1"/>
  <c r="L3087" i="1" s="1"/>
  <c r="K3088" i="1"/>
  <c r="L3088" i="1" s="1"/>
  <c r="K3089" i="1"/>
  <c r="L3089" i="1" s="1"/>
  <c r="K3090" i="1"/>
  <c r="L3090" i="1" s="1"/>
  <c r="K3091" i="1"/>
  <c r="L3091" i="1" s="1"/>
  <c r="K3092" i="1"/>
  <c r="L3092" i="1" s="1"/>
  <c r="K3093" i="1"/>
  <c r="L3093" i="1" s="1"/>
  <c r="K3094" i="1"/>
  <c r="L3094" i="1" s="1"/>
  <c r="K3095" i="1"/>
  <c r="L3095" i="1" s="1"/>
  <c r="K3096" i="1"/>
  <c r="L3096" i="1" s="1"/>
  <c r="K3097" i="1"/>
  <c r="L3097" i="1" s="1"/>
  <c r="K3098" i="1"/>
  <c r="L3098" i="1" s="1"/>
  <c r="K3099" i="1"/>
  <c r="L3099" i="1" s="1"/>
  <c r="K3100" i="1"/>
  <c r="L3100" i="1" s="1"/>
  <c r="K3101" i="1"/>
  <c r="L3101" i="1" s="1"/>
  <c r="K3102" i="1"/>
  <c r="L3102" i="1" s="1"/>
  <c r="K3103" i="1"/>
  <c r="L3103" i="1" s="1"/>
  <c r="K3104" i="1"/>
  <c r="L3104" i="1" s="1"/>
  <c r="K3105" i="1"/>
  <c r="L3105" i="1" s="1"/>
  <c r="K3106" i="1"/>
  <c r="L3106" i="1" s="1"/>
  <c r="K3107" i="1"/>
  <c r="L3107" i="1" s="1"/>
  <c r="K3108" i="1"/>
  <c r="L3108" i="1" s="1"/>
  <c r="K3109" i="1"/>
  <c r="L3109" i="1" s="1"/>
  <c r="K3110" i="1"/>
  <c r="L3110" i="1" s="1"/>
  <c r="K3111" i="1"/>
  <c r="L3111" i="1" s="1"/>
  <c r="K3112" i="1"/>
  <c r="L3112" i="1" s="1"/>
  <c r="K3113" i="1"/>
  <c r="L3113" i="1" s="1"/>
  <c r="K3114" i="1"/>
  <c r="L3114" i="1" s="1"/>
  <c r="K3115" i="1"/>
  <c r="L3115" i="1" s="1"/>
  <c r="K3116" i="1"/>
  <c r="L3116" i="1" s="1"/>
  <c r="K3085" i="1"/>
  <c r="L3085" i="1" s="1"/>
  <c r="H3118" i="1"/>
  <c r="M3118" i="1" s="1"/>
  <c r="H3119" i="1"/>
  <c r="M3119" i="1" s="1"/>
  <c r="H3120" i="1"/>
  <c r="M3120" i="1" s="1"/>
  <c r="H3121" i="1"/>
  <c r="M3121" i="1" s="1"/>
  <c r="H3122" i="1"/>
  <c r="M3122" i="1" s="1"/>
  <c r="H3123" i="1"/>
  <c r="M3123" i="1" s="1"/>
  <c r="H3124" i="1"/>
  <c r="M3124" i="1" s="1"/>
  <c r="H3125" i="1"/>
  <c r="M3125" i="1" s="1"/>
  <c r="H3126" i="1"/>
  <c r="M3126" i="1" s="1"/>
  <c r="H3127" i="1"/>
  <c r="M3127" i="1" s="1"/>
  <c r="H3128" i="1"/>
  <c r="M3128" i="1" s="1"/>
  <c r="H3129" i="1"/>
  <c r="M3129" i="1" s="1"/>
  <c r="H3130" i="1"/>
  <c r="M3130" i="1" s="1"/>
  <c r="H3131" i="1"/>
  <c r="M3131" i="1" s="1"/>
  <c r="H3132" i="1"/>
  <c r="M3132" i="1" s="1"/>
  <c r="H3133" i="1"/>
  <c r="M3133" i="1" s="1"/>
  <c r="H3134" i="1"/>
  <c r="M3134" i="1" s="1"/>
  <c r="H3135" i="1"/>
  <c r="M3135" i="1" s="1"/>
  <c r="H3136" i="1"/>
  <c r="M3136" i="1" s="1"/>
  <c r="H3137" i="1"/>
  <c r="M3137" i="1" s="1"/>
  <c r="H3138" i="1"/>
  <c r="M3138" i="1" s="1"/>
  <c r="H3139" i="1"/>
  <c r="M3139" i="1" s="1"/>
  <c r="H3140" i="1"/>
  <c r="M3140" i="1" s="1"/>
  <c r="H3141" i="1"/>
  <c r="M3141" i="1" s="1"/>
  <c r="H3142" i="1"/>
  <c r="M3142" i="1" s="1"/>
  <c r="H3117" i="1"/>
  <c r="M3117" i="1" s="1"/>
  <c r="J3199" i="1"/>
  <c r="L3251" i="1"/>
  <c r="K3248" i="1"/>
  <c r="L3248" i="1" s="1"/>
  <c r="K3249" i="1"/>
  <c r="L3249" i="1" s="1"/>
  <c r="K3250" i="1"/>
  <c r="L3250" i="1" s="1"/>
  <c r="K3251" i="1"/>
  <c r="K3252" i="1"/>
  <c r="L3252" i="1" s="1"/>
  <c r="K3253" i="1"/>
  <c r="L3253" i="1" s="1"/>
  <c r="K3254" i="1"/>
  <c r="L3254" i="1" s="1"/>
  <c r="K3255" i="1"/>
  <c r="L3255" i="1" s="1"/>
  <c r="K3256" i="1"/>
  <c r="L3256" i="1" s="1"/>
  <c r="K3257" i="1"/>
  <c r="L3257" i="1" s="1"/>
  <c r="K3258" i="1"/>
  <c r="L3258" i="1" s="1"/>
  <c r="K3259" i="1"/>
  <c r="L3259" i="1" s="1"/>
  <c r="K3260" i="1"/>
  <c r="L3260" i="1" s="1"/>
  <c r="K3261" i="1"/>
  <c r="L3261" i="1" s="1"/>
  <c r="K3262" i="1"/>
  <c r="L3262" i="1" s="1"/>
  <c r="K3263" i="1"/>
  <c r="L3263" i="1" s="1"/>
  <c r="K3264" i="1"/>
  <c r="L3264" i="1" s="1"/>
  <c r="K3265" i="1"/>
  <c r="L3265" i="1" s="1"/>
  <c r="K3247" i="1"/>
  <c r="L3247" i="1" s="1"/>
  <c r="H3227" i="1"/>
  <c r="M3227" i="1" s="1"/>
  <c r="H3228" i="1"/>
  <c r="M3228" i="1" s="1"/>
  <c r="H3229" i="1"/>
  <c r="M3229" i="1" s="1"/>
  <c r="H3230" i="1"/>
  <c r="M3230" i="1" s="1"/>
  <c r="H3231" i="1"/>
  <c r="M3231" i="1" s="1"/>
  <c r="H3232" i="1"/>
  <c r="M3232" i="1" s="1"/>
  <c r="H3233" i="1"/>
  <c r="M3233" i="1" s="1"/>
  <c r="H3234" i="1"/>
  <c r="M3234" i="1" s="1"/>
  <c r="H3235" i="1"/>
  <c r="M3235" i="1" s="1"/>
  <c r="H3236" i="1"/>
  <c r="M3236" i="1" s="1"/>
  <c r="H3237" i="1"/>
  <c r="M3237" i="1" s="1"/>
  <c r="H3238" i="1"/>
  <c r="M3238" i="1" s="1"/>
  <c r="H3239" i="1"/>
  <c r="M3239" i="1" s="1"/>
  <c r="H3240" i="1"/>
  <c r="M3240" i="1" s="1"/>
  <c r="H3241" i="1"/>
  <c r="M3241" i="1" s="1"/>
  <c r="H3242" i="1"/>
  <c r="M3242" i="1" s="1"/>
  <c r="H3243" i="1"/>
  <c r="M3243" i="1" s="1"/>
  <c r="H3244" i="1"/>
  <c r="M3244" i="1" s="1"/>
  <c r="H3246" i="1"/>
  <c r="M3246" i="1" s="1"/>
  <c r="H3226" i="1"/>
  <c r="M3226" i="1" s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26" i="1"/>
  <c r="J3129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17" i="1"/>
  <c r="J3118" i="1"/>
  <c r="J3119" i="1"/>
  <c r="J3120" i="1"/>
  <c r="J3121" i="1"/>
  <c r="J3122" i="1"/>
  <c r="J3123" i="1"/>
  <c r="J3124" i="1"/>
  <c r="J3125" i="1"/>
  <c r="J3126" i="1"/>
  <c r="J3127" i="1"/>
  <c r="J3128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17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085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L1138" i="1"/>
  <c r="J113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L1118" i="1"/>
  <c r="J1118" i="1"/>
  <c r="L1098" i="1"/>
  <c r="L1099" i="1"/>
  <c r="L1100" i="1"/>
  <c r="L1101" i="1"/>
  <c r="L1102" i="1"/>
  <c r="L1103" i="1"/>
  <c r="L1104" i="1"/>
  <c r="L1105" i="1"/>
  <c r="L1106" i="1"/>
  <c r="L1107" i="1"/>
  <c r="L1108" i="1"/>
  <c r="J1098" i="1"/>
  <c r="J1099" i="1"/>
  <c r="J1100" i="1"/>
  <c r="J1101" i="1"/>
  <c r="J1102" i="1"/>
  <c r="J1103" i="1"/>
  <c r="J1104" i="1"/>
  <c r="J1105" i="1"/>
  <c r="J1106" i="1"/>
  <c r="J1107" i="1"/>
  <c r="J1108" i="1"/>
  <c r="L1097" i="1"/>
  <c r="J1097" i="1"/>
  <c r="L1093" i="1"/>
  <c r="L1094" i="1"/>
  <c r="L1095" i="1"/>
  <c r="L1096" i="1"/>
  <c r="J1093" i="1"/>
  <c r="J1094" i="1"/>
  <c r="J1095" i="1"/>
  <c r="J1096" i="1"/>
  <c r="L1092" i="1"/>
  <c r="J1092" i="1"/>
  <c r="J1088" i="1"/>
  <c r="J1089" i="1"/>
  <c r="J1090" i="1"/>
  <c r="J1091" i="1"/>
  <c r="L1088" i="1"/>
  <c r="L1089" i="1"/>
  <c r="L1090" i="1"/>
  <c r="L1091" i="1"/>
  <c r="L1087" i="1"/>
  <c r="J1087" i="1"/>
  <c r="L1063" i="1"/>
  <c r="L1064" i="1"/>
  <c r="L1062" i="1"/>
  <c r="J1063" i="1"/>
  <c r="J1064" i="1"/>
  <c r="J1062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L1006" i="1"/>
  <c r="J1006" i="1"/>
  <c r="L1005" i="1"/>
  <c r="L1004" i="1"/>
  <c r="J1005" i="1"/>
  <c r="J1004" i="1"/>
  <c r="J958" i="1"/>
  <c r="J959" i="1"/>
  <c r="J960" i="1"/>
  <c r="J961" i="1"/>
  <c r="J962" i="1"/>
  <c r="J963" i="1"/>
  <c r="J964" i="1"/>
  <c r="J965" i="1"/>
  <c r="J966" i="1"/>
  <c r="J967" i="1"/>
  <c r="L958" i="1"/>
  <c r="L959" i="1"/>
  <c r="L960" i="1"/>
  <c r="L961" i="1"/>
  <c r="L962" i="1"/>
  <c r="L963" i="1"/>
  <c r="L964" i="1"/>
  <c r="L965" i="1"/>
  <c r="L966" i="1"/>
  <c r="L967" i="1"/>
  <c r="L957" i="1"/>
  <c r="J957" i="1"/>
  <c r="L950" i="1"/>
  <c r="L951" i="1"/>
  <c r="L952" i="1"/>
  <c r="L953" i="1"/>
  <c r="L954" i="1"/>
  <c r="L955" i="1"/>
  <c r="L956" i="1"/>
  <c r="L949" i="1"/>
  <c r="J950" i="1"/>
  <c r="J951" i="1"/>
  <c r="J952" i="1"/>
  <c r="J953" i="1"/>
  <c r="J954" i="1"/>
  <c r="J955" i="1"/>
  <c r="J956" i="1"/>
  <c r="J949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L925" i="1"/>
  <c r="J925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12" i="1"/>
  <c r="L905" i="1"/>
  <c r="L906" i="1"/>
  <c r="L907" i="1"/>
  <c r="L908" i="1"/>
  <c r="L909" i="1"/>
  <c r="L910" i="1"/>
  <c r="L911" i="1"/>
  <c r="L904" i="1"/>
  <c r="J905" i="1"/>
  <c r="J906" i="1"/>
  <c r="J907" i="1"/>
  <c r="J908" i="1"/>
  <c r="J909" i="1"/>
  <c r="J910" i="1"/>
  <c r="J911" i="1"/>
  <c r="J904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889" i="1"/>
  <c r="L3282" i="1"/>
  <c r="L3283" i="1"/>
  <c r="L3284" i="1"/>
  <c r="L3285" i="1"/>
  <c r="L3286" i="1"/>
  <c r="L3287" i="1"/>
  <c r="L3288" i="1"/>
  <c r="L3289" i="1"/>
  <c r="L3290" i="1"/>
  <c r="L3281" i="1"/>
  <c r="J3282" i="1"/>
  <c r="J3283" i="1"/>
  <c r="J3284" i="1"/>
  <c r="J3285" i="1"/>
  <c r="J3286" i="1"/>
  <c r="J3287" i="1"/>
  <c r="J3288" i="1"/>
  <c r="J3289" i="1"/>
  <c r="J3290" i="1"/>
  <c r="J3281" i="1"/>
  <c r="J3276" i="1"/>
  <c r="J3277" i="1"/>
  <c r="J3278" i="1"/>
  <c r="J3279" i="1"/>
  <c r="J3280" i="1"/>
  <c r="L3276" i="1"/>
  <c r="L3277" i="1"/>
  <c r="L3278" i="1"/>
  <c r="L3279" i="1"/>
  <c r="L3280" i="1"/>
  <c r="L3275" i="1"/>
  <c r="J3275" i="1"/>
  <c r="L3267" i="1"/>
  <c r="L3268" i="1"/>
  <c r="L3269" i="1"/>
  <c r="L3270" i="1"/>
  <c r="L3271" i="1"/>
  <c r="L3272" i="1"/>
  <c r="L3273" i="1"/>
  <c r="L3274" i="1"/>
  <c r="L3266" i="1"/>
  <c r="J3267" i="1"/>
  <c r="J3268" i="1"/>
  <c r="J3269" i="1"/>
  <c r="J3270" i="1"/>
  <c r="J3271" i="1"/>
  <c r="J3272" i="1"/>
  <c r="J3273" i="1"/>
  <c r="J3274" i="1"/>
  <c r="J3266" i="1"/>
  <c r="L3216" i="1"/>
  <c r="L3217" i="1"/>
  <c r="L3218" i="1"/>
  <c r="L3219" i="1"/>
  <c r="L3220" i="1"/>
  <c r="L3221" i="1"/>
  <c r="L3222" i="1"/>
  <c r="L3223" i="1"/>
  <c r="L3224" i="1"/>
  <c r="L3225" i="1"/>
  <c r="L3215" i="1"/>
  <c r="J3216" i="1"/>
  <c r="J3217" i="1"/>
  <c r="J3218" i="1"/>
  <c r="J3219" i="1"/>
  <c r="J3220" i="1"/>
  <c r="J3221" i="1"/>
  <c r="J3222" i="1"/>
  <c r="J3223" i="1"/>
  <c r="J3224" i="1"/>
  <c r="J3225" i="1"/>
  <c r="J3215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00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</calcChain>
</file>

<file path=xl/sharedStrings.xml><?xml version="1.0" encoding="utf-8"?>
<sst xmlns="http://schemas.openxmlformats.org/spreadsheetml/2006/main" count="20071" uniqueCount="159">
  <si>
    <t>Subject</t>
  </si>
  <si>
    <t>Body_mass</t>
  </si>
  <si>
    <t>Speed</t>
  </si>
  <si>
    <t>DW_001</t>
  </si>
  <si>
    <t>Dachshund</t>
  </si>
  <si>
    <t>Gait</t>
  </si>
  <si>
    <t>Trot</t>
  </si>
  <si>
    <t>DW_007</t>
  </si>
  <si>
    <t>DW_030</t>
  </si>
  <si>
    <t>DW_031</t>
  </si>
  <si>
    <t>DW_032</t>
  </si>
  <si>
    <t>DW_034</t>
  </si>
  <si>
    <t>DW_043</t>
  </si>
  <si>
    <t>DW_048</t>
  </si>
  <si>
    <t>DW_049</t>
  </si>
  <si>
    <t>DW_002</t>
  </si>
  <si>
    <t>DW_003</t>
  </si>
  <si>
    <t>DW_005</t>
  </si>
  <si>
    <t>DW_006</t>
  </si>
  <si>
    <t>DW_008</t>
  </si>
  <si>
    <t>DW_009</t>
  </si>
  <si>
    <t>DW_011</t>
  </si>
  <si>
    <t>DW_012</t>
  </si>
  <si>
    <t>DW_013</t>
  </si>
  <si>
    <t>DW_015</t>
  </si>
  <si>
    <t>DW_016</t>
  </si>
  <si>
    <t>DW_017</t>
  </si>
  <si>
    <t>DW_018</t>
  </si>
  <si>
    <t>DW_019</t>
  </si>
  <si>
    <t>Walk</t>
  </si>
  <si>
    <t>DW_072</t>
  </si>
  <si>
    <t>Beagle</t>
  </si>
  <si>
    <t>DW_073</t>
  </si>
  <si>
    <t>Great_dane</t>
  </si>
  <si>
    <t>DW_052</t>
  </si>
  <si>
    <t>WHWT</t>
  </si>
  <si>
    <t>DW_053</t>
  </si>
  <si>
    <t>DW_057</t>
  </si>
  <si>
    <t>Deerhound</t>
  </si>
  <si>
    <t>DW_059</t>
  </si>
  <si>
    <t>DW_060</t>
  </si>
  <si>
    <t>DW_061</t>
  </si>
  <si>
    <t>DW_062</t>
  </si>
  <si>
    <t>DW_063</t>
  </si>
  <si>
    <t>DW_064</t>
  </si>
  <si>
    <t>DW_065</t>
  </si>
  <si>
    <t>DW_066</t>
  </si>
  <si>
    <t>DW_067</t>
  </si>
  <si>
    <t>French_bulldog</t>
  </si>
  <si>
    <t>DW_038</t>
  </si>
  <si>
    <t>DW_041</t>
  </si>
  <si>
    <t>DW_042</t>
  </si>
  <si>
    <t>DW_068</t>
  </si>
  <si>
    <t>DW_069</t>
  </si>
  <si>
    <t>DW_070</t>
  </si>
  <si>
    <t>Labrador</t>
  </si>
  <si>
    <t>DW_020</t>
  </si>
  <si>
    <t>DW_021</t>
  </si>
  <si>
    <t>DW_026</t>
  </si>
  <si>
    <t>DW_028</t>
  </si>
  <si>
    <t>DW_029</t>
  </si>
  <si>
    <t>DW_033</t>
  </si>
  <si>
    <t>DW_037</t>
  </si>
  <si>
    <t>DW_050</t>
  </si>
  <si>
    <t>DW_051</t>
  </si>
  <si>
    <t>DW_040</t>
  </si>
  <si>
    <t>Parson_russell</t>
  </si>
  <si>
    <t>DW_071</t>
  </si>
  <si>
    <t>Collie</t>
  </si>
  <si>
    <t>DW_025</t>
  </si>
  <si>
    <t>DW_036</t>
  </si>
  <si>
    <t>DW_039</t>
  </si>
  <si>
    <t>DW_044</t>
  </si>
  <si>
    <t>DW_056</t>
  </si>
  <si>
    <t>DW_027</t>
  </si>
  <si>
    <t>DW_024</t>
  </si>
  <si>
    <t>DW_045</t>
  </si>
  <si>
    <t>DW_046</t>
  </si>
  <si>
    <t>DW_047</t>
  </si>
  <si>
    <t>CW_007</t>
  </si>
  <si>
    <t>CW_011</t>
  </si>
  <si>
    <t>CW_016</t>
  </si>
  <si>
    <t>CW_017</t>
  </si>
  <si>
    <t>CW_018</t>
  </si>
  <si>
    <t>CW_022</t>
  </si>
  <si>
    <t>CW_024</t>
  </si>
  <si>
    <t>Shepherd</t>
  </si>
  <si>
    <t>DW_055</t>
  </si>
  <si>
    <t>DW_022</t>
  </si>
  <si>
    <t>DW_023</t>
  </si>
  <si>
    <t>DW_076</t>
  </si>
  <si>
    <t>CW_001</t>
  </si>
  <si>
    <t>CW_006</t>
  </si>
  <si>
    <t>CW_009</t>
  </si>
  <si>
    <t>CW_012</t>
  </si>
  <si>
    <t>CW_014</t>
  </si>
  <si>
    <t>CW_021</t>
  </si>
  <si>
    <t>CW_023</t>
  </si>
  <si>
    <t>CW_026</t>
  </si>
  <si>
    <t>CW_027</t>
  </si>
  <si>
    <t>Spaniel</t>
  </si>
  <si>
    <t>Species</t>
  </si>
  <si>
    <t>Stride_frequency</t>
  </si>
  <si>
    <t>Froude_number</t>
  </si>
  <si>
    <t>Canis_lupus_familiaris</t>
  </si>
  <si>
    <t>Class</t>
  </si>
  <si>
    <t>Amphibia</t>
  </si>
  <si>
    <t>Camel</t>
  </si>
  <si>
    <t>Mammalia</t>
  </si>
  <si>
    <t>Cat</t>
  </si>
  <si>
    <t>Gallop</t>
  </si>
  <si>
    <t>Horse</t>
  </si>
  <si>
    <t>Sheep</t>
  </si>
  <si>
    <t>White rhino</t>
  </si>
  <si>
    <t>Chipmunk</t>
  </si>
  <si>
    <t>Mouse</t>
  </si>
  <si>
    <t>Rat</t>
  </si>
  <si>
    <t>Squirrel</t>
  </si>
  <si>
    <t>Suni</t>
  </si>
  <si>
    <t>Dikdik</t>
  </si>
  <si>
    <t>Donkey</t>
  </si>
  <si>
    <t>Eland</t>
  </si>
  <si>
    <t>Gazelle</t>
  </si>
  <si>
    <t>Goat</t>
  </si>
  <si>
    <t>Waterbuck</t>
  </si>
  <si>
    <t>Wildebest</t>
  </si>
  <si>
    <t>Zebu</t>
  </si>
  <si>
    <t>Pony</t>
  </si>
  <si>
    <t>African elephant</t>
  </si>
  <si>
    <t>Asian elephant</t>
  </si>
  <si>
    <t>Reptilia</t>
  </si>
  <si>
    <t>Dipsosaurus dorsalis</t>
  </si>
  <si>
    <t>Teratoscincus scincus</t>
  </si>
  <si>
    <t>Eublepharis macularius</t>
  </si>
  <si>
    <t>Stride_length</t>
  </si>
  <si>
    <t>Indian rhino</t>
  </si>
  <si>
    <t>Wildebeast</t>
  </si>
  <si>
    <t>Kassina maculata</t>
  </si>
  <si>
    <t>Relative_stride_length</t>
  </si>
  <si>
    <t>Ferret</t>
  </si>
  <si>
    <t>Jird</t>
  </si>
  <si>
    <t>Cursorial</t>
  </si>
  <si>
    <t xml:space="preserve">Non-cursorial </t>
  </si>
  <si>
    <t>Non-cursorial</t>
  </si>
  <si>
    <t>Posture</t>
  </si>
  <si>
    <t>Normalised_stride_frequency</t>
  </si>
  <si>
    <t>Greyhound</t>
  </si>
  <si>
    <t>GC_001</t>
  </si>
  <si>
    <t>GC_002</t>
  </si>
  <si>
    <t>GC_003</t>
  </si>
  <si>
    <t>GC_004</t>
  </si>
  <si>
    <t>GC_005</t>
  </si>
  <si>
    <t>GC_006</t>
  </si>
  <si>
    <t>Whippet</t>
  </si>
  <si>
    <t>GC_007</t>
  </si>
  <si>
    <t>GC_008</t>
  </si>
  <si>
    <t>GC_010</t>
  </si>
  <si>
    <t>Posture_2</t>
  </si>
  <si>
    <t>Dogs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</si>
</sst>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indent="3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1" fillId="0" borderId="0" xfId="0" applyFont="1"/>
    <xf numFmtId="0" fontId="0" fillId="0" borderId="0" xfId="0" quotePrefix="1"/>
    <xf numFmtId="0" fontId="8" fillId="0" borderId="0" xfId="0" applyFont="1"/>
    <xf numFmtId="0" fontId="7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335C8-E28A-40A2-91FA-66A36E18284B}">
  <dimension ref="A1:M3344"/>
  <sheetViews>
    <sheetView tabSelected="1" zoomScale="85" zoomScaleNormal="85" workbookViewId="0">
      <pane ySplit="1" topLeftCell="A3248" activePane="bottomLeft" state="frozen"/>
      <selection pane="bottomLeft" activeCell="C3290" sqref="C3290"/>
    </sheetView>
  </sheetViews>
  <sheetFormatPr defaultRowHeight="15" x14ac:dyDescent="0.25"/>
  <cols>
    <col min="3" max="3" width="20" bestFit="1" customWidth="1"/>
    <col min="4" max="4" width="19.140625" bestFit="1" customWidth="1"/>
    <col min="5" max="5" width="21.5703125" bestFit="1" customWidth="1"/>
    <col min="6" max="6" width="11.140625" bestFit="1" customWidth="1"/>
    <col min="7" max="7" width="11" bestFit="1" customWidth="1"/>
    <col min="8" max="8" width="19.140625" bestFit="1" customWidth="1"/>
    <col min="9" max="9" width="19.7109375" bestFit="1" customWidth="1"/>
    <col min="10" max="10" width="14.85546875" bestFit="1" customWidth="1"/>
    <col min="11" max="11" width="16.140625" customWidth="1"/>
    <col min="12" max="12" width="21.5703125" style="5" bestFit="1" customWidth="1"/>
  </cols>
  <sheetData>
    <row r="1" spans="1:13" x14ac:dyDescent="0.25">
      <c r="A1" s="1" t="s">
        <v>144</v>
      </c>
      <c r="B1" s="1" t="s">
        <v>157</v>
      </c>
      <c r="C1" s="1" t="s">
        <v>0</v>
      </c>
      <c r="D1" s="1" t="s">
        <v>101</v>
      </c>
      <c r="E1" s="1" t="s">
        <v>105</v>
      </c>
      <c r="F1" s="1" t="s">
        <v>5</v>
      </c>
      <c r="G1" s="1" t="s">
        <v>1</v>
      </c>
      <c r="H1" s="1" t="s">
        <v>102</v>
      </c>
      <c r="I1" s="1" t="s">
        <v>2</v>
      </c>
      <c r="J1" s="1" t="s">
        <v>103</v>
      </c>
      <c r="K1" s="1" t="s">
        <v>134</v>
      </c>
      <c r="L1" s="8" t="s">
        <v>138</v>
      </c>
      <c r="M1" s="1" t="s">
        <v>145</v>
      </c>
    </row>
    <row r="2" spans="1:13" x14ac:dyDescent="0.25">
      <c r="A2" t="s">
        <v>141</v>
      </c>
      <c r="B2" t="s">
        <v>141</v>
      </c>
      <c r="C2" t="s">
        <v>120</v>
      </c>
      <c r="D2" t="s">
        <v>120</v>
      </c>
      <c r="E2" t="s">
        <v>108</v>
      </c>
      <c r="F2" t="s">
        <v>110</v>
      </c>
      <c r="G2">
        <v>170</v>
      </c>
      <c r="H2">
        <v>2.19653316845611</v>
      </c>
      <c r="I2">
        <v>5.5259583672752299</v>
      </c>
      <c r="M2">
        <f t="shared" ref="M2:M65" si="0">H2/(G2^-0.19)</f>
        <v>5.8280472047818233</v>
      </c>
    </row>
    <row r="3" spans="1:13" x14ac:dyDescent="0.25">
      <c r="A3" t="s">
        <v>141</v>
      </c>
      <c r="B3" t="s">
        <v>141</v>
      </c>
      <c r="C3" t="s">
        <v>120</v>
      </c>
      <c r="D3" t="s">
        <v>120</v>
      </c>
      <c r="E3" t="s">
        <v>108</v>
      </c>
      <c r="F3" t="s">
        <v>110</v>
      </c>
      <c r="G3">
        <v>170</v>
      </c>
      <c r="H3">
        <v>2.34104181348471</v>
      </c>
      <c r="I3">
        <v>5.9729118624160202</v>
      </c>
      <c r="M3">
        <f t="shared" si="0"/>
        <v>6.2114710550657248</v>
      </c>
    </row>
    <row r="4" spans="1:13" x14ac:dyDescent="0.25">
      <c r="A4" t="s">
        <v>141</v>
      </c>
      <c r="B4" t="s">
        <v>141</v>
      </c>
      <c r="C4" t="s">
        <v>120</v>
      </c>
      <c r="D4" t="s">
        <v>120</v>
      </c>
      <c r="E4" t="s">
        <v>108</v>
      </c>
      <c r="F4" t="s">
        <v>110</v>
      </c>
      <c r="G4">
        <v>170</v>
      </c>
      <c r="H4">
        <v>2.3988443894853702</v>
      </c>
      <c r="I4">
        <v>5.8510160182829898</v>
      </c>
      <c r="M4">
        <f t="shared" si="0"/>
        <v>6.3648382549458065</v>
      </c>
    </row>
    <row r="5" spans="1:13" x14ac:dyDescent="0.25">
      <c r="A5" t="s">
        <v>141</v>
      </c>
      <c r="B5" t="s">
        <v>141</v>
      </c>
      <c r="C5" t="s">
        <v>120</v>
      </c>
      <c r="D5" t="s">
        <v>120</v>
      </c>
      <c r="E5" t="s">
        <v>108</v>
      </c>
      <c r="F5" t="s">
        <v>110</v>
      </c>
      <c r="G5">
        <v>170</v>
      </c>
      <c r="H5">
        <v>2.4566469654860299</v>
      </c>
      <c r="I5">
        <v>6.1963878349915298</v>
      </c>
      <c r="M5">
        <f t="shared" si="0"/>
        <v>6.5182054548258863</v>
      </c>
    </row>
    <row r="6" spans="1:13" x14ac:dyDescent="0.25">
      <c r="A6" t="s">
        <v>141</v>
      </c>
      <c r="B6" t="s">
        <v>141</v>
      </c>
      <c r="C6" t="s">
        <v>120</v>
      </c>
      <c r="D6" t="s">
        <v>120</v>
      </c>
      <c r="E6" t="s">
        <v>108</v>
      </c>
      <c r="F6" t="s">
        <v>110</v>
      </c>
      <c r="G6">
        <v>170</v>
      </c>
      <c r="H6">
        <v>2.3988443894853702</v>
      </c>
      <c r="I6">
        <v>5.8510160182829898</v>
      </c>
      <c r="M6">
        <f t="shared" si="0"/>
        <v>6.3648382549458065</v>
      </c>
    </row>
    <row r="7" spans="1:13" x14ac:dyDescent="0.25">
      <c r="A7" t="s">
        <v>141</v>
      </c>
      <c r="B7" t="s">
        <v>141</v>
      </c>
      <c r="C7" t="s">
        <v>120</v>
      </c>
      <c r="D7" t="s">
        <v>120</v>
      </c>
      <c r="E7" t="s">
        <v>108</v>
      </c>
      <c r="F7" t="s">
        <v>110</v>
      </c>
      <c r="G7">
        <v>170</v>
      </c>
      <c r="H7">
        <v>2.28323923748404</v>
      </c>
      <c r="I7">
        <v>6.62302406445201</v>
      </c>
      <c r="M7">
        <f t="shared" si="0"/>
        <v>6.0581038551856183</v>
      </c>
    </row>
    <row r="8" spans="1:13" x14ac:dyDescent="0.25">
      <c r="A8" t="s">
        <v>141</v>
      </c>
      <c r="B8" t="s">
        <v>141</v>
      </c>
      <c r="C8" t="s">
        <v>120</v>
      </c>
      <c r="D8" t="s">
        <v>120</v>
      </c>
      <c r="E8" t="s">
        <v>108</v>
      </c>
      <c r="F8" t="s">
        <v>110</v>
      </c>
      <c r="G8">
        <v>170</v>
      </c>
      <c r="H8">
        <v>2.4566469654860299</v>
      </c>
      <c r="I8">
        <v>7.1309247066644401</v>
      </c>
      <c r="M8">
        <f t="shared" si="0"/>
        <v>6.5182054548258863</v>
      </c>
    </row>
    <row r="9" spans="1:13" x14ac:dyDescent="0.25">
      <c r="A9" t="s">
        <v>141</v>
      </c>
      <c r="B9" t="s">
        <v>141</v>
      </c>
      <c r="C9" t="s">
        <v>120</v>
      </c>
      <c r="D9" t="s">
        <v>120</v>
      </c>
      <c r="E9" t="s">
        <v>108</v>
      </c>
      <c r="F9" t="s">
        <v>110</v>
      </c>
      <c r="G9">
        <v>170</v>
      </c>
      <c r="H9">
        <v>2.4566469654860299</v>
      </c>
      <c r="I9">
        <v>7.3137692478588603</v>
      </c>
      <c r="M9">
        <f t="shared" si="0"/>
        <v>6.5182054548258863</v>
      </c>
    </row>
    <row r="10" spans="1:13" x14ac:dyDescent="0.25">
      <c r="A10" t="s">
        <v>141</v>
      </c>
      <c r="B10" t="s">
        <v>141</v>
      </c>
      <c r="C10" t="s">
        <v>121</v>
      </c>
      <c r="D10" t="s">
        <v>121</v>
      </c>
      <c r="E10" t="s">
        <v>108</v>
      </c>
      <c r="F10" t="s">
        <v>110</v>
      </c>
      <c r="G10">
        <v>213</v>
      </c>
      <c r="H10">
        <v>1.82352851418887</v>
      </c>
      <c r="I10">
        <v>6.2370192663726201</v>
      </c>
      <c r="M10">
        <f t="shared" si="0"/>
        <v>5.0501547162269516</v>
      </c>
    </row>
    <row r="11" spans="1:13" x14ac:dyDescent="0.25">
      <c r="A11" t="s">
        <v>141</v>
      </c>
      <c r="B11" t="s">
        <v>141</v>
      </c>
      <c r="C11" t="s">
        <v>121</v>
      </c>
      <c r="D11" t="s">
        <v>121</v>
      </c>
      <c r="E11" t="s">
        <v>108</v>
      </c>
      <c r="F11" t="s">
        <v>110</v>
      </c>
      <c r="G11">
        <v>213</v>
      </c>
      <c r="H11">
        <v>1.7941149543313399</v>
      </c>
      <c r="I11">
        <v>6.5417596517000796</v>
      </c>
      <c r="M11">
        <f t="shared" si="0"/>
        <v>4.9686955962407726</v>
      </c>
    </row>
    <row r="12" spans="1:13" x14ac:dyDescent="0.25">
      <c r="A12" t="s">
        <v>141</v>
      </c>
      <c r="B12" t="s">
        <v>141</v>
      </c>
      <c r="C12" t="s">
        <v>121</v>
      </c>
      <c r="D12" t="s">
        <v>121</v>
      </c>
      <c r="E12" t="s">
        <v>108</v>
      </c>
      <c r="F12" t="s">
        <v>110</v>
      </c>
      <c r="G12">
        <v>213</v>
      </c>
      <c r="H12">
        <v>1.7941149543313399</v>
      </c>
      <c r="I12">
        <v>6.5417596517000796</v>
      </c>
      <c r="M12">
        <f t="shared" si="0"/>
        <v>4.9686955962407726</v>
      </c>
    </row>
    <row r="13" spans="1:13" x14ac:dyDescent="0.25">
      <c r="A13" t="s">
        <v>141</v>
      </c>
      <c r="B13" t="s">
        <v>141</v>
      </c>
      <c r="C13" t="s">
        <v>122</v>
      </c>
      <c r="D13" t="s">
        <v>122</v>
      </c>
      <c r="E13" t="s">
        <v>108</v>
      </c>
      <c r="F13" t="s">
        <v>110</v>
      </c>
      <c r="G13">
        <v>11.2</v>
      </c>
      <c r="H13">
        <v>2.1551722247970102</v>
      </c>
      <c r="I13">
        <v>3.9640442954036099</v>
      </c>
      <c r="M13">
        <f t="shared" si="0"/>
        <v>3.4106205593027386</v>
      </c>
    </row>
    <row r="14" spans="1:13" x14ac:dyDescent="0.25">
      <c r="A14" t="s">
        <v>141</v>
      </c>
      <c r="B14" t="s">
        <v>141</v>
      </c>
      <c r="C14" t="s">
        <v>122</v>
      </c>
      <c r="D14" t="s">
        <v>122</v>
      </c>
      <c r="E14" t="s">
        <v>108</v>
      </c>
      <c r="F14" t="s">
        <v>110</v>
      </c>
      <c r="G14">
        <v>11.2</v>
      </c>
      <c r="H14">
        <v>2.1839074159900602</v>
      </c>
      <c r="I14">
        <v>5.3797745111208704</v>
      </c>
      <c r="M14">
        <f t="shared" si="0"/>
        <v>3.4560948062009151</v>
      </c>
    </row>
    <row r="15" spans="1:13" x14ac:dyDescent="0.25">
      <c r="A15" t="s">
        <v>141</v>
      </c>
      <c r="B15" t="s">
        <v>141</v>
      </c>
      <c r="C15" t="s">
        <v>123</v>
      </c>
      <c r="D15" t="s">
        <v>123</v>
      </c>
      <c r="E15" t="s">
        <v>108</v>
      </c>
      <c r="F15" t="s">
        <v>110</v>
      </c>
      <c r="G15">
        <v>20</v>
      </c>
      <c r="H15">
        <v>2.4411768203787299</v>
      </c>
      <c r="I15">
        <v>2.7303368445975602</v>
      </c>
      <c r="M15">
        <f t="shared" si="0"/>
        <v>4.3131537214133679</v>
      </c>
    </row>
    <row r="16" spans="1:13" x14ac:dyDescent="0.25">
      <c r="A16" t="s">
        <v>141</v>
      </c>
      <c r="B16" t="s">
        <v>141</v>
      </c>
      <c r="C16" t="s">
        <v>123</v>
      </c>
      <c r="D16" t="s">
        <v>123</v>
      </c>
      <c r="E16" t="s">
        <v>108</v>
      </c>
      <c r="F16" t="s">
        <v>110</v>
      </c>
      <c r="G16">
        <v>20</v>
      </c>
      <c r="H16">
        <v>2.6470582295455301</v>
      </c>
      <c r="I16">
        <v>2.8921344292343201</v>
      </c>
      <c r="M16">
        <f t="shared" si="0"/>
        <v>4.6769119542069459</v>
      </c>
    </row>
    <row r="17" spans="1:13" x14ac:dyDescent="0.25">
      <c r="A17" t="s">
        <v>141</v>
      </c>
      <c r="B17" t="s">
        <v>141</v>
      </c>
      <c r="C17" t="s">
        <v>123</v>
      </c>
      <c r="D17" t="s">
        <v>123</v>
      </c>
      <c r="E17" t="s">
        <v>108</v>
      </c>
      <c r="F17" t="s">
        <v>110</v>
      </c>
      <c r="G17">
        <v>20</v>
      </c>
      <c r="H17">
        <v>2.3529406484849198</v>
      </c>
      <c r="I17">
        <v>2.9932580160712701</v>
      </c>
      <c r="M17">
        <f t="shared" si="0"/>
        <v>4.1572550704061815</v>
      </c>
    </row>
    <row r="18" spans="1:13" x14ac:dyDescent="0.25">
      <c r="A18" t="s">
        <v>141</v>
      </c>
      <c r="B18" t="s">
        <v>141</v>
      </c>
      <c r="C18" t="s">
        <v>123</v>
      </c>
      <c r="D18" t="s">
        <v>123</v>
      </c>
      <c r="E18" t="s">
        <v>108</v>
      </c>
      <c r="F18" t="s">
        <v>110</v>
      </c>
      <c r="G18">
        <v>20</v>
      </c>
      <c r="H18">
        <v>2.4117632671214202</v>
      </c>
      <c r="I18">
        <v>3.1550556007080401</v>
      </c>
      <c r="M18">
        <f t="shared" si="0"/>
        <v>4.2611848612993866</v>
      </c>
    </row>
    <row r="19" spans="1:13" x14ac:dyDescent="0.25">
      <c r="A19" t="s">
        <v>141</v>
      </c>
      <c r="B19" t="s">
        <v>141</v>
      </c>
      <c r="C19" t="s">
        <v>123</v>
      </c>
      <c r="D19" t="s">
        <v>123</v>
      </c>
      <c r="E19" t="s">
        <v>108</v>
      </c>
      <c r="F19" t="s">
        <v>110</v>
      </c>
      <c r="G19">
        <v>20</v>
      </c>
      <c r="H19">
        <v>2.4411768203787299</v>
      </c>
      <c r="I19">
        <v>3.3573027743819299</v>
      </c>
      <c r="M19">
        <f t="shared" si="0"/>
        <v>4.3131537214133679</v>
      </c>
    </row>
    <row r="20" spans="1:13" x14ac:dyDescent="0.25">
      <c r="A20" t="s">
        <v>141</v>
      </c>
      <c r="B20" t="s">
        <v>141</v>
      </c>
      <c r="C20" t="s">
        <v>111</v>
      </c>
      <c r="D20" t="s">
        <v>111</v>
      </c>
      <c r="E20" t="s">
        <v>108</v>
      </c>
      <c r="F20" t="s">
        <v>110</v>
      </c>
      <c r="G20">
        <v>680</v>
      </c>
      <c r="I20" s="7">
        <v>5.1683936735720204</v>
      </c>
      <c r="K20" s="7">
        <v>2.59386619360638</v>
      </c>
    </row>
    <row r="21" spans="1:13" x14ac:dyDescent="0.25">
      <c r="A21" t="s">
        <v>141</v>
      </c>
      <c r="B21" t="s">
        <v>141</v>
      </c>
      <c r="C21" t="s">
        <v>111</v>
      </c>
      <c r="D21" t="s">
        <v>111</v>
      </c>
      <c r="E21" t="s">
        <v>108</v>
      </c>
      <c r="F21" t="s">
        <v>110</v>
      </c>
      <c r="G21">
        <v>680</v>
      </c>
      <c r="I21" s="7">
        <v>6.9689118991765602</v>
      </c>
      <c r="K21" s="7">
        <v>3.0817841679709002</v>
      </c>
    </row>
    <row r="22" spans="1:13" x14ac:dyDescent="0.25">
      <c r="A22" t="s">
        <v>141</v>
      </c>
      <c r="B22" t="s">
        <v>141</v>
      </c>
      <c r="C22" t="s">
        <v>111</v>
      </c>
      <c r="D22" t="s">
        <v>111</v>
      </c>
      <c r="E22" t="s">
        <v>108</v>
      </c>
      <c r="F22" t="s">
        <v>110</v>
      </c>
      <c r="G22">
        <v>680</v>
      </c>
      <c r="I22" s="7">
        <v>8.79533646369085</v>
      </c>
      <c r="K22" s="7">
        <v>4.3438660695223597</v>
      </c>
    </row>
    <row r="23" spans="1:13" x14ac:dyDescent="0.25">
      <c r="A23" t="s">
        <v>141</v>
      </c>
      <c r="B23" t="s">
        <v>141</v>
      </c>
      <c r="C23" t="s">
        <v>111</v>
      </c>
      <c r="D23" t="s">
        <v>111</v>
      </c>
      <c r="E23" t="s">
        <v>108</v>
      </c>
      <c r="F23" t="s">
        <v>110</v>
      </c>
      <c r="G23">
        <v>680</v>
      </c>
      <c r="H23">
        <v>1.8367354201838499</v>
      </c>
      <c r="I23">
        <v>5.6375842775065301</v>
      </c>
      <c r="M23">
        <f t="shared" si="0"/>
        <v>6.341957021611301</v>
      </c>
    </row>
    <row r="24" spans="1:13" x14ac:dyDescent="0.25">
      <c r="A24" t="s">
        <v>141</v>
      </c>
      <c r="B24" t="s">
        <v>141</v>
      </c>
      <c r="C24" t="s">
        <v>111</v>
      </c>
      <c r="D24" t="s">
        <v>111</v>
      </c>
      <c r="E24" t="s">
        <v>108</v>
      </c>
      <c r="F24" t="s">
        <v>110</v>
      </c>
      <c r="G24">
        <v>680</v>
      </c>
      <c r="H24">
        <v>2.0699724407609699</v>
      </c>
      <c r="I24">
        <v>5.8187926507932</v>
      </c>
      <c r="M24">
        <f t="shared" si="0"/>
        <v>7.1472875793465604</v>
      </c>
    </row>
    <row r="25" spans="1:13" x14ac:dyDescent="0.25">
      <c r="A25" t="s">
        <v>141</v>
      </c>
      <c r="B25" t="s">
        <v>141</v>
      </c>
      <c r="C25" t="s">
        <v>111</v>
      </c>
      <c r="D25" t="s">
        <v>111</v>
      </c>
      <c r="E25" t="s">
        <v>108</v>
      </c>
      <c r="F25" t="s">
        <v>110</v>
      </c>
      <c r="G25">
        <v>680</v>
      </c>
      <c r="H25">
        <v>1.8658917159907999</v>
      </c>
      <c r="I25">
        <v>5.8993283401474397</v>
      </c>
      <c r="M25">
        <f t="shared" si="0"/>
        <v>6.4426291014792634</v>
      </c>
    </row>
    <row r="26" spans="1:13" x14ac:dyDescent="0.25">
      <c r="A26" t="s">
        <v>141</v>
      </c>
      <c r="B26" t="s">
        <v>141</v>
      </c>
      <c r="C26" t="s">
        <v>111</v>
      </c>
      <c r="D26" t="s">
        <v>111</v>
      </c>
      <c r="E26" t="s">
        <v>108</v>
      </c>
      <c r="F26" t="s">
        <v>110</v>
      </c>
      <c r="G26">
        <v>680</v>
      </c>
      <c r="H26">
        <v>1.7201191342083699</v>
      </c>
      <c r="I26">
        <v>6.1208060942310496</v>
      </c>
      <c r="M26">
        <f t="shared" si="0"/>
        <v>5.9392994229450773</v>
      </c>
    </row>
    <row r="27" spans="1:13" x14ac:dyDescent="0.25">
      <c r="A27" t="s">
        <v>141</v>
      </c>
      <c r="B27" t="s">
        <v>141</v>
      </c>
      <c r="C27" t="s">
        <v>111</v>
      </c>
      <c r="D27" t="s">
        <v>111</v>
      </c>
      <c r="E27" t="s">
        <v>108</v>
      </c>
      <c r="F27" t="s">
        <v>110</v>
      </c>
      <c r="G27">
        <v>680</v>
      </c>
      <c r="H27">
        <v>2.2157450225434001</v>
      </c>
      <c r="I27">
        <v>6.1409400165696102</v>
      </c>
      <c r="M27">
        <f t="shared" si="0"/>
        <v>7.6506172578807474</v>
      </c>
    </row>
    <row r="28" spans="1:13" x14ac:dyDescent="0.25">
      <c r="A28" t="s">
        <v>141</v>
      </c>
      <c r="B28" t="s">
        <v>141</v>
      </c>
      <c r="C28" t="s">
        <v>111</v>
      </c>
      <c r="D28" t="s">
        <v>111</v>
      </c>
      <c r="E28" t="s">
        <v>108</v>
      </c>
      <c r="F28" t="s">
        <v>110</v>
      </c>
      <c r="G28">
        <v>680</v>
      </c>
      <c r="H28">
        <v>2.0991287365679199</v>
      </c>
      <c r="I28">
        <v>6.4429534600074598</v>
      </c>
      <c r="M28">
        <f t="shared" si="0"/>
        <v>7.2479596592145219</v>
      </c>
    </row>
    <row r="29" spans="1:13" x14ac:dyDescent="0.25">
      <c r="A29" t="s">
        <v>141</v>
      </c>
      <c r="B29" t="s">
        <v>141</v>
      </c>
      <c r="C29" t="s">
        <v>111</v>
      </c>
      <c r="D29" t="s">
        <v>111</v>
      </c>
      <c r="E29" t="s">
        <v>108</v>
      </c>
      <c r="F29" t="s">
        <v>110</v>
      </c>
      <c r="G29">
        <v>680</v>
      </c>
      <c r="H29">
        <v>1.8367354201838499</v>
      </c>
      <c r="I29">
        <v>6.6040263748357599</v>
      </c>
      <c r="M29">
        <f t="shared" si="0"/>
        <v>6.341957021611301</v>
      </c>
    </row>
    <row r="30" spans="1:13" x14ac:dyDescent="0.25">
      <c r="A30" t="s">
        <v>141</v>
      </c>
      <c r="B30" t="s">
        <v>141</v>
      </c>
      <c r="C30" t="s">
        <v>111</v>
      </c>
      <c r="D30" t="s">
        <v>111</v>
      </c>
      <c r="E30" t="s">
        <v>108</v>
      </c>
      <c r="F30" t="s">
        <v>110</v>
      </c>
      <c r="G30">
        <v>680</v>
      </c>
      <c r="H30">
        <v>1.8950435631715901</v>
      </c>
      <c r="I30">
        <v>6.8255041289193601</v>
      </c>
      <c r="M30">
        <f t="shared" si="0"/>
        <v>6.5432858209444138</v>
      </c>
    </row>
    <row r="31" spans="1:13" x14ac:dyDescent="0.25">
      <c r="A31" t="s">
        <v>141</v>
      </c>
      <c r="B31" t="s">
        <v>141</v>
      </c>
      <c r="C31" t="s">
        <v>111</v>
      </c>
      <c r="D31" t="s">
        <v>111</v>
      </c>
      <c r="E31" t="s">
        <v>108</v>
      </c>
      <c r="F31" t="s">
        <v>110</v>
      </c>
      <c r="G31">
        <v>680</v>
      </c>
      <c r="H31">
        <v>1.8075835730030501</v>
      </c>
      <c r="I31">
        <v>6.9664431214090996</v>
      </c>
      <c r="M31">
        <f t="shared" si="0"/>
        <v>6.2413003021461169</v>
      </c>
    </row>
    <row r="32" spans="1:13" x14ac:dyDescent="0.25">
      <c r="A32" t="s">
        <v>141</v>
      </c>
      <c r="B32" t="s">
        <v>141</v>
      </c>
      <c r="C32" t="s">
        <v>111</v>
      </c>
      <c r="D32" t="s">
        <v>111</v>
      </c>
      <c r="E32" t="s">
        <v>108</v>
      </c>
      <c r="F32" t="s">
        <v>110</v>
      </c>
      <c r="G32">
        <v>680</v>
      </c>
      <c r="H32">
        <v>2.15743687955566</v>
      </c>
      <c r="I32">
        <v>6.98657704374767</v>
      </c>
      <c r="M32">
        <f t="shared" si="0"/>
        <v>7.4492884585476347</v>
      </c>
    </row>
    <row r="33" spans="1:13" x14ac:dyDescent="0.25">
      <c r="A33" t="s">
        <v>141</v>
      </c>
      <c r="B33" t="s">
        <v>141</v>
      </c>
      <c r="C33" t="s">
        <v>111</v>
      </c>
      <c r="D33" t="s">
        <v>111</v>
      </c>
      <c r="E33" t="s">
        <v>108</v>
      </c>
      <c r="F33" t="s">
        <v>110</v>
      </c>
      <c r="G33">
        <v>680</v>
      </c>
      <c r="H33">
        <v>1.8075835730030501</v>
      </c>
      <c r="I33">
        <v>7.2080547978312701</v>
      </c>
      <c r="M33">
        <f t="shared" si="0"/>
        <v>6.2413003021461169</v>
      </c>
    </row>
    <row r="34" spans="1:13" x14ac:dyDescent="0.25">
      <c r="A34" t="s">
        <v>141</v>
      </c>
      <c r="B34" t="s">
        <v>141</v>
      </c>
      <c r="C34" t="s">
        <v>111</v>
      </c>
      <c r="D34" t="s">
        <v>111</v>
      </c>
      <c r="E34" t="s">
        <v>108</v>
      </c>
      <c r="F34" t="s">
        <v>110</v>
      </c>
      <c r="G34">
        <v>680</v>
      </c>
      <c r="H34">
        <v>2.0408161449540301</v>
      </c>
      <c r="I34">
        <v>7.3489937903210096</v>
      </c>
      <c r="M34">
        <f t="shared" si="0"/>
        <v>7.0466154994786345</v>
      </c>
    </row>
    <row r="35" spans="1:13" x14ac:dyDescent="0.25">
      <c r="A35" t="s">
        <v>141</v>
      </c>
      <c r="B35" t="s">
        <v>141</v>
      </c>
      <c r="C35" t="s">
        <v>111</v>
      </c>
      <c r="D35" t="s">
        <v>111</v>
      </c>
      <c r="E35" t="s">
        <v>108</v>
      </c>
      <c r="F35" t="s">
        <v>110</v>
      </c>
      <c r="G35">
        <v>680</v>
      </c>
      <c r="H35">
        <v>1.8075835730030501</v>
      </c>
      <c r="I35">
        <v>7.7315429231130999</v>
      </c>
      <c r="M35">
        <f t="shared" si="0"/>
        <v>6.2413003021461169</v>
      </c>
    </row>
    <row r="36" spans="1:13" x14ac:dyDescent="0.25">
      <c r="A36" t="s">
        <v>141</v>
      </c>
      <c r="B36" t="s">
        <v>141</v>
      </c>
      <c r="C36" t="s">
        <v>111</v>
      </c>
      <c r="D36" t="s">
        <v>111</v>
      </c>
      <c r="E36" t="s">
        <v>108</v>
      </c>
      <c r="F36" t="s">
        <v>110</v>
      </c>
      <c r="G36">
        <v>680</v>
      </c>
      <c r="H36">
        <v>2.0991287365679199</v>
      </c>
      <c r="I36">
        <v>7.83221407092572</v>
      </c>
      <c r="M36">
        <f t="shared" si="0"/>
        <v>7.2479596592145219</v>
      </c>
    </row>
    <row r="37" spans="1:13" x14ac:dyDescent="0.25">
      <c r="A37" t="s">
        <v>141</v>
      </c>
      <c r="B37" t="s">
        <v>141</v>
      </c>
      <c r="C37" t="s">
        <v>111</v>
      </c>
      <c r="D37" t="s">
        <v>111</v>
      </c>
      <c r="E37" t="s">
        <v>108</v>
      </c>
      <c r="F37" t="s">
        <v>110</v>
      </c>
      <c r="G37">
        <v>680</v>
      </c>
      <c r="H37">
        <v>1.8950435631715901</v>
      </c>
      <c r="I37">
        <v>7.9932885218738301</v>
      </c>
      <c r="M37">
        <f t="shared" si="0"/>
        <v>6.5432858209444138</v>
      </c>
    </row>
    <row r="38" spans="1:13" x14ac:dyDescent="0.25">
      <c r="A38" t="s">
        <v>141</v>
      </c>
      <c r="B38" t="s">
        <v>141</v>
      </c>
      <c r="C38" t="s">
        <v>111</v>
      </c>
      <c r="D38" t="s">
        <v>111</v>
      </c>
      <c r="E38" t="s">
        <v>108</v>
      </c>
      <c r="F38" t="s">
        <v>110</v>
      </c>
      <c r="G38">
        <v>680</v>
      </c>
      <c r="H38">
        <v>1.8075835730030501</v>
      </c>
      <c r="I38">
        <v>8.2147662759574391</v>
      </c>
      <c r="M38">
        <f t="shared" si="0"/>
        <v>6.2413003021461169</v>
      </c>
    </row>
    <row r="39" spans="1:13" x14ac:dyDescent="0.25">
      <c r="A39" t="s">
        <v>141</v>
      </c>
      <c r="B39" t="s">
        <v>141</v>
      </c>
      <c r="C39" t="s">
        <v>111</v>
      </c>
      <c r="D39" t="s">
        <v>111</v>
      </c>
      <c r="E39" t="s">
        <v>108</v>
      </c>
      <c r="F39" t="s">
        <v>110</v>
      </c>
      <c r="G39">
        <v>680</v>
      </c>
      <c r="H39">
        <v>2.12828058374871</v>
      </c>
      <c r="I39">
        <v>8.4161085715826705</v>
      </c>
      <c r="M39">
        <f t="shared" si="0"/>
        <v>7.3486163786796732</v>
      </c>
    </row>
    <row r="40" spans="1:13" x14ac:dyDescent="0.25">
      <c r="A40" t="s">
        <v>141</v>
      </c>
      <c r="B40" t="s">
        <v>141</v>
      </c>
      <c r="C40" t="s">
        <v>111</v>
      </c>
      <c r="D40" t="s">
        <v>111</v>
      </c>
      <c r="E40" t="s">
        <v>108</v>
      </c>
      <c r="F40" t="s">
        <v>110</v>
      </c>
      <c r="G40">
        <v>680</v>
      </c>
      <c r="H40">
        <v>1.8075835730030501</v>
      </c>
      <c r="I40">
        <v>9.4228200497088395</v>
      </c>
      <c r="M40">
        <f t="shared" si="0"/>
        <v>6.2413003021461169</v>
      </c>
    </row>
    <row r="41" spans="1:13" x14ac:dyDescent="0.25">
      <c r="A41" t="s">
        <v>141</v>
      </c>
      <c r="B41" t="s">
        <v>141</v>
      </c>
      <c r="C41" t="s">
        <v>111</v>
      </c>
      <c r="D41" t="s">
        <v>111</v>
      </c>
      <c r="E41" t="s">
        <v>108</v>
      </c>
      <c r="F41" t="s">
        <v>110</v>
      </c>
      <c r="G41">
        <v>680</v>
      </c>
      <c r="H41">
        <v>2.0991287365679199</v>
      </c>
      <c r="I41">
        <v>9.4429524359275891</v>
      </c>
      <c r="M41">
        <f t="shared" si="0"/>
        <v>7.2479596592145219</v>
      </c>
    </row>
    <row r="42" spans="1:13" x14ac:dyDescent="0.25">
      <c r="A42" t="s">
        <v>141</v>
      </c>
      <c r="B42" t="s">
        <v>141</v>
      </c>
      <c r="C42" t="s">
        <v>127</v>
      </c>
      <c r="D42" t="s">
        <v>127</v>
      </c>
      <c r="E42" t="s">
        <v>108</v>
      </c>
      <c r="F42" t="s">
        <v>110</v>
      </c>
      <c r="G42">
        <v>110</v>
      </c>
      <c r="H42">
        <v>2.2608692190822999</v>
      </c>
      <c r="I42">
        <v>5.1805865505666899</v>
      </c>
      <c r="M42">
        <f t="shared" si="0"/>
        <v>5.5225550195193982</v>
      </c>
    </row>
    <row r="43" spans="1:13" x14ac:dyDescent="0.25">
      <c r="A43" t="s">
        <v>141</v>
      </c>
      <c r="B43" t="s">
        <v>141</v>
      </c>
      <c r="C43" t="s">
        <v>127</v>
      </c>
      <c r="D43" t="s">
        <v>127</v>
      </c>
      <c r="E43" t="s">
        <v>108</v>
      </c>
      <c r="F43" t="s">
        <v>110</v>
      </c>
      <c r="G43">
        <v>110</v>
      </c>
      <c r="H43">
        <v>2.2898553881517798</v>
      </c>
      <c r="I43">
        <v>5.32279888538514</v>
      </c>
      <c r="M43">
        <f t="shared" si="0"/>
        <v>5.5933586344035318</v>
      </c>
    </row>
    <row r="44" spans="1:13" x14ac:dyDescent="0.25">
      <c r="A44" t="s">
        <v>141</v>
      </c>
      <c r="B44" t="s">
        <v>141</v>
      </c>
      <c r="C44" t="s">
        <v>127</v>
      </c>
      <c r="D44" t="s">
        <v>127</v>
      </c>
      <c r="E44" t="s">
        <v>108</v>
      </c>
      <c r="F44" t="s">
        <v>110</v>
      </c>
      <c r="G44">
        <v>110</v>
      </c>
      <c r="H44">
        <v>2.2898553881517798</v>
      </c>
      <c r="I44">
        <v>5.4650112202035901</v>
      </c>
      <c r="M44">
        <f t="shared" si="0"/>
        <v>5.5933586344035318</v>
      </c>
    </row>
    <row r="45" spans="1:13" x14ac:dyDescent="0.25">
      <c r="A45" t="s">
        <v>141</v>
      </c>
      <c r="B45" t="s">
        <v>141</v>
      </c>
      <c r="C45" t="s">
        <v>127</v>
      </c>
      <c r="D45" t="s">
        <v>127</v>
      </c>
      <c r="E45" t="s">
        <v>108</v>
      </c>
      <c r="F45" t="s">
        <v>110</v>
      </c>
      <c r="G45">
        <v>110</v>
      </c>
      <c r="H45">
        <v>2.2898553881517798</v>
      </c>
      <c r="I45">
        <v>5.7697516055310496</v>
      </c>
      <c r="M45">
        <f t="shared" si="0"/>
        <v>5.5933586344035318</v>
      </c>
    </row>
    <row r="46" spans="1:13" x14ac:dyDescent="0.25">
      <c r="A46" t="s">
        <v>141</v>
      </c>
      <c r="B46" t="s">
        <v>141</v>
      </c>
      <c r="C46" t="s">
        <v>127</v>
      </c>
      <c r="D46" t="s">
        <v>127</v>
      </c>
      <c r="E46" t="s">
        <v>108</v>
      </c>
      <c r="F46" t="s">
        <v>110</v>
      </c>
      <c r="G46">
        <v>110</v>
      </c>
      <c r="H46">
        <v>2.34782662058144</v>
      </c>
      <c r="I46">
        <v>5.6072227800271701</v>
      </c>
      <c r="M46">
        <f t="shared" si="0"/>
        <v>5.7349631632900353</v>
      </c>
    </row>
    <row r="47" spans="1:13" x14ac:dyDescent="0.25">
      <c r="A47" t="s">
        <v>141</v>
      </c>
      <c r="B47" t="s">
        <v>141</v>
      </c>
      <c r="C47" t="s">
        <v>127</v>
      </c>
      <c r="D47" t="s">
        <v>127</v>
      </c>
      <c r="E47" t="s">
        <v>108</v>
      </c>
      <c r="F47" t="s">
        <v>110</v>
      </c>
      <c r="G47">
        <v>110</v>
      </c>
      <c r="H47">
        <v>2.3188404515119601</v>
      </c>
      <c r="I47">
        <v>6.0744919908585002</v>
      </c>
      <c r="M47">
        <f t="shared" si="0"/>
        <v>5.6641595484059017</v>
      </c>
    </row>
    <row r="48" spans="1:13" x14ac:dyDescent="0.25">
      <c r="A48" t="s">
        <v>141</v>
      </c>
      <c r="B48" t="s">
        <v>141</v>
      </c>
      <c r="C48" t="s">
        <v>127</v>
      </c>
      <c r="D48" t="s">
        <v>127</v>
      </c>
      <c r="E48" t="s">
        <v>108</v>
      </c>
      <c r="F48" t="s">
        <v>110</v>
      </c>
      <c r="G48">
        <v>110</v>
      </c>
      <c r="H48">
        <v>2.3188404515119601</v>
      </c>
      <c r="I48">
        <v>6.2370192663726201</v>
      </c>
      <c r="M48">
        <f t="shared" si="0"/>
        <v>5.6641595484059017</v>
      </c>
    </row>
    <row r="49" spans="1:13" x14ac:dyDescent="0.25">
      <c r="A49" t="s">
        <v>141</v>
      </c>
      <c r="B49" t="s">
        <v>141</v>
      </c>
      <c r="C49" t="s">
        <v>127</v>
      </c>
      <c r="D49" t="s">
        <v>127</v>
      </c>
      <c r="E49" t="s">
        <v>108</v>
      </c>
      <c r="F49" t="s">
        <v>110</v>
      </c>
      <c r="G49">
        <v>110</v>
      </c>
      <c r="H49">
        <v>2.3188404515119601</v>
      </c>
      <c r="I49">
        <v>6.0744919908585002</v>
      </c>
      <c r="M49">
        <f t="shared" si="0"/>
        <v>5.6641595484059017</v>
      </c>
    </row>
    <row r="50" spans="1:13" x14ac:dyDescent="0.25">
      <c r="A50" t="s">
        <v>141</v>
      </c>
      <c r="B50" t="s">
        <v>141</v>
      </c>
      <c r="C50" t="s">
        <v>127</v>
      </c>
      <c r="D50" t="s">
        <v>127</v>
      </c>
      <c r="E50" t="s">
        <v>108</v>
      </c>
      <c r="F50" t="s">
        <v>110</v>
      </c>
      <c r="G50">
        <v>110</v>
      </c>
      <c r="H50">
        <v>2.3188404515119601</v>
      </c>
      <c r="I50">
        <v>6.4604967889378901</v>
      </c>
      <c r="M50">
        <f t="shared" si="0"/>
        <v>5.6641595484059017</v>
      </c>
    </row>
    <row r="51" spans="1:13" x14ac:dyDescent="0.25">
      <c r="A51" t="s">
        <v>141</v>
      </c>
      <c r="B51" t="s">
        <v>141</v>
      </c>
      <c r="C51" t="s">
        <v>127</v>
      </c>
      <c r="D51" t="s">
        <v>127</v>
      </c>
      <c r="E51" t="s">
        <v>108</v>
      </c>
      <c r="F51" t="s">
        <v>110</v>
      </c>
      <c r="G51">
        <v>110</v>
      </c>
      <c r="H51">
        <v>2.34782662058144</v>
      </c>
      <c r="I51">
        <v>6.6433397801425604</v>
      </c>
      <c r="M51">
        <f t="shared" si="0"/>
        <v>5.7349631632900353</v>
      </c>
    </row>
    <row r="52" spans="1:13" x14ac:dyDescent="0.25">
      <c r="A52" t="s">
        <v>141</v>
      </c>
      <c r="B52" t="s">
        <v>141</v>
      </c>
      <c r="C52" t="s">
        <v>127</v>
      </c>
      <c r="D52" t="s">
        <v>127</v>
      </c>
      <c r="E52" t="s">
        <v>108</v>
      </c>
      <c r="F52" t="s">
        <v>110</v>
      </c>
      <c r="G52">
        <v>110</v>
      </c>
      <c r="H52">
        <v>2.3188404515119601</v>
      </c>
      <c r="I52">
        <v>6.8668173027078296</v>
      </c>
      <c r="M52">
        <f t="shared" si="0"/>
        <v>5.6641595484059017</v>
      </c>
    </row>
    <row r="53" spans="1:13" x14ac:dyDescent="0.25">
      <c r="A53" t="s">
        <v>141</v>
      </c>
      <c r="B53" t="s">
        <v>141</v>
      </c>
      <c r="C53" t="s">
        <v>127</v>
      </c>
      <c r="D53" t="s">
        <v>127</v>
      </c>
      <c r="E53" t="s">
        <v>108</v>
      </c>
      <c r="F53" t="s">
        <v>110</v>
      </c>
      <c r="G53">
        <v>110</v>
      </c>
      <c r="H53">
        <v>2.3188404515119601</v>
      </c>
      <c r="I53">
        <v>7.0090288625314097</v>
      </c>
      <c r="M53">
        <f t="shared" si="0"/>
        <v>5.6641595484059017</v>
      </c>
    </row>
    <row r="54" spans="1:13" x14ac:dyDescent="0.25">
      <c r="A54" t="s">
        <v>141</v>
      </c>
      <c r="B54" t="s">
        <v>141</v>
      </c>
      <c r="C54" t="s">
        <v>127</v>
      </c>
      <c r="D54" t="s">
        <v>127</v>
      </c>
      <c r="E54" t="s">
        <v>108</v>
      </c>
      <c r="F54" t="s">
        <v>110</v>
      </c>
      <c r="G54">
        <v>110</v>
      </c>
      <c r="H54">
        <v>2.3188404515119601</v>
      </c>
      <c r="I54">
        <v>7.2121891194163696</v>
      </c>
      <c r="M54">
        <f t="shared" si="0"/>
        <v>5.6641595484059017</v>
      </c>
    </row>
    <row r="55" spans="1:13" x14ac:dyDescent="0.25">
      <c r="A55" t="s">
        <v>141</v>
      </c>
      <c r="B55" t="s">
        <v>141</v>
      </c>
      <c r="C55" t="s">
        <v>127</v>
      </c>
      <c r="D55" t="s">
        <v>127</v>
      </c>
      <c r="E55" t="s">
        <v>108</v>
      </c>
      <c r="F55" t="s">
        <v>110</v>
      </c>
      <c r="G55">
        <v>140</v>
      </c>
      <c r="H55">
        <v>2.1325657032263901</v>
      </c>
      <c r="I55">
        <v>5.0180585000576903</v>
      </c>
      <c r="M55">
        <f t="shared" si="0"/>
        <v>5.4533923830064035</v>
      </c>
    </row>
    <row r="56" spans="1:13" x14ac:dyDescent="0.25">
      <c r="A56" t="s">
        <v>141</v>
      </c>
      <c r="B56" t="s">
        <v>141</v>
      </c>
      <c r="C56" t="s">
        <v>127</v>
      </c>
      <c r="D56" t="s">
        <v>127</v>
      </c>
      <c r="E56" t="s">
        <v>108</v>
      </c>
      <c r="F56" t="s">
        <v>110</v>
      </c>
      <c r="G56">
        <v>140</v>
      </c>
      <c r="H56">
        <v>2.3342939703036198</v>
      </c>
      <c r="I56">
        <v>5.1399543441907198</v>
      </c>
      <c r="M56">
        <f t="shared" si="0"/>
        <v>5.9692514692946634</v>
      </c>
    </row>
    <row r="57" spans="1:13" x14ac:dyDescent="0.25">
      <c r="A57" t="s">
        <v>141</v>
      </c>
      <c r="B57" t="s">
        <v>141</v>
      </c>
      <c r="C57" t="s">
        <v>127</v>
      </c>
      <c r="D57" t="s">
        <v>127</v>
      </c>
      <c r="E57" t="s">
        <v>108</v>
      </c>
      <c r="F57" t="s">
        <v>110</v>
      </c>
      <c r="G57">
        <v>140</v>
      </c>
      <c r="H57">
        <v>2.4207501982928399</v>
      </c>
      <c r="I57">
        <v>5.32279888538514</v>
      </c>
      <c r="M57">
        <f t="shared" si="0"/>
        <v>6.1903371476709825</v>
      </c>
    </row>
    <row r="58" spans="1:13" x14ac:dyDescent="0.25">
      <c r="A58" t="s">
        <v>141</v>
      </c>
      <c r="B58" t="s">
        <v>141</v>
      </c>
      <c r="C58" t="s">
        <v>127</v>
      </c>
      <c r="D58" t="s">
        <v>127</v>
      </c>
      <c r="E58" t="s">
        <v>108</v>
      </c>
      <c r="F58" t="s">
        <v>110</v>
      </c>
      <c r="G58">
        <v>140</v>
      </c>
      <c r="H58">
        <v>2.4207501982928399</v>
      </c>
      <c r="I58">
        <v>5.32279888538514</v>
      </c>
      <c r="M58">
        <f t="shared" si="0"/>
        <v>6.1903371476709825</v>
      </c>
    </row>
    <row r="59" spans="1:13" x14ac:dyDescent="0.25">
      <c r="A59" t="s">
        <v>141</v>
      </c>
      <c r="B59" t="s">
        <v>141</v>
      </c>
      <c r="C59" t="s">
        <v>127</v>
      </c>
      <c r="D59" t="s">
        <v>127</v>
      </c>
      <c r="E59" t="s">
        <v>108</v>
      </c>
      <c r="F59" t="s">
        <v>110</v>
      </c>
      <c r="G59">
        <v>140</v>
      </c>
      <c r="H59">
        <v>2.3342939703036198</v>
      </c>
      <c r="I59">
        <v>5.7494358898405</v>
      </c>
      <c r="M59">
        <f t="shared" si="0"/>
        <v>5.9692514692946634</v>
      </c>
    </row>
    <row r="60" spans="1:13" x14ac:dyDescent="0.25">
      <c r="A60" t="s">
        <v>141</v>
      </c>
      <c r="B60" t="s">
        <v>141</v>
      </c>
      <c r="C60" t="s">
        <v>127</v>
      </c>
      <c r="D60" t="s">
        <v>127</v>
      </c>
      <c r="E60" t="s">
        <v>108</v>
      </c>
      <c r="F60" t="s">
        <v>110</v>
      </c>
      <c r="G60">
        <v>140</v>
      </c>
      <c r="H60">
        <v>2.3342939703036198</v>
      </c>
      <c r="I60">
        <v>5.7494358898405</v>
      </c>
      <c r="M60">
        <f t="shared" si="0"/>
        <v>5.9692514692946634</v>
      </c>
    </row>
    <row r="61" spans="1:13" x14ac:dyDescent="0.25">
      <c r="A61" t="s">
        <v>141</v>
      </c>
      <c r="B61" t="s">
        <v>141</v>
      </c>
      <c r="C61" t="s">
        <v>127</v>
      </c>
      <c r="D61" t="s">
        <v>127</v>
      </c>
      <c r="E61" t="s">
        <v>108</v>
      </c>
      <c r="F61" t="s">
        <v>110</v>
      </c>
      <c r="G61">
        <v>140</v>
      </c>
      <c r="H61">
        <v>2.3342939703036198</v>
      </c>
      <c r="I61">
        <v>5.9525961467254698</v>
      </c>
      <c r="M61">
        <f t="shared" si="0"/>
        <v>5.9692514692946634</v>
      </c>
    </row>
    <row r="62" spans="1:13" x14ac:dyDescent="0.25">
      <c r="A62" t="s">
        <v>141</v>
      </c>
      <c r="B62" t="s">
        <v>141</v>
      </c>
      <c r="C62" t="s">
        <v>127</v>
      </c>
      <c r="D62" t="s">
        <v>127</v>
      </c>
      <c r="E62" t="s">
        <v>108</v>
      </c>
      <c r="F62" t="s">
        <v>110</v>
      </c>
      <c r="G62">
        <v>140</v>
      </c>
      <c r="H62">
        <v>2.3342939703036198</v>
      </c>
      <c r="I62">
        <v>6.1557564036104404</v>
      </c>
      <c r="M62">
        <f t="shared" si="0"/>
        <v>5.9692514692946634</v>
      </c>
    </row>
    <row r="63" spans="1:13" x14ac:dyDescent="0.25">
      <c r="A63" t="s">
        <v>141</v>
      </c>
      <c r="B63" t="s">
        <v>141</v>
      </c>
      <c r="C63" t="s">
        <v>127</v>
      </c>
      <c r="D63" t="s">
        <v>127</v>
      </c>
      <c r="E63" t="s">
        <v>108</v>
      </c>
      <c r="F63" t="s">
        <v>110</v>
      </c>
      <c r="G63">
        <v>140</v>
      </c>
      <c r="H63">
        <v>2.3631119800756202</v>
      </c>
      <c r="I63">
        <v>5.5665913486460799</v>
      </c>
      <c r="M63">
        <f t="shared" si="0"/>
        <v>6.042944821272644</v>
      </c>
    </row>
    <row r="64" spans="1:13" x14ac:dyDescent="0.25">
      <c r="A64" t="s">
        <v>141</v>
      </c>
      <c r="B64" t="s">
        <v>141</v>
      </c>
      <c r="C64" t="s">
        <v>127</v>
      </c>
      <c r="D64" t="s">
        <v>127</v>
      </c>
      <c r="E64" t="s">
        <v>108</v>
      </c>
      <c r="F64" t="s">
        <v>110</v>
      </c>
      <c r="G64">
        <v>140</v>
      </c>
      <c r="H64">
        <v>2.3342939703036198</v>
      </c>
      <c r="I64">
        <v>6.4401795232575898</v>
      </c>
      <c r="M64">
        <f t="shared" si="0"/>
        <v>5.9692514692946634</v>
      </c>
    </row>
    <row r="65" spans="1:13" x14ac:dyDescent="0.25">
      <c r="A65" t="s">
        <v>141</v>
      </c>
      <c r="B65" t="s">
        <v>141</v>
      </c>
      <c r="C65" t="s">
        <v>127</v>
      </c>
      <c r="D65" t="s">
        <v>127</v>
      </c>
      <c r="E65" t="s">
        <v>108</v>
      </c>
      <c r="F65" t="s">
        <v>110</v>
      </c>
      <c r="G65">
        <v>140</v>
      </c>
      <c r="H65">
        <v>2.3342939703036198</v>
      </c>
      <c r="I65">
        <v>6.6433397801425604</v>
      </c>
      <c r="M65">
        <f t="shared" si="0"/>
        <v>5.9692514692946634</v>
      </c>
    </row>
    <row r="66" spans="1:13" x14ac:dyDescent="0.25">
      <c r="A66" t="s">
        <v>141</v>
      </c>
      <c r="B66" t="s">
        <v>141</v>
      </c>
      <c r="C66" t="s">
        <v>127</v>
      </c>
      <c r="D66" t="s">
        <v>127</v>
      </c>
      <c r="E66" t="s">
        <v>108</v>
      </c>
      <c r="F66" t="s">
        <v>110</v>
      </c>
      <c r="G66">
        <v>140</v>
      </c>
      <c r="H66">
        <v>2.4207501982928399</v>
      </c>
      <c r="I66">
        <v>6.8668173027078296</v>
      </c>
      <c r="M66">
        <f t="shared" ref="M66:M95" si="1">H66/(G66^-0.19)</f>
        <v>6.1903371476709825</v>
      </c>
    </row>
    <row r="67" spans="1:13" x14ac:dyDescent="0.25">
      <c r="A67" t="s">
        <v>141</v>
      </c>
      <c r="B67" t="s">
        <v>141</v>
      </c>
      <c r="C67" t="s">
        <v>127</v>
      </c>
      <c r="D67" t="s">
        <v>127</v>
      </c>
      <c r="E67" t="s">
        <v>108</v>
      </c>
      <c r="F67" t="s">
        <v>110</v>
      </c>
      <c r="G67">
        <v>140</v>
      </c>
      <c r="H67">
        <v>2.3342939703036198</v>
      </c>
      <c r="I67">
        <v>7.0090288625314097</v>
      </c>
      <c r="M67">
        <f t="shared" si="1"/>
        <v>5.9692514692946634</v>
      </c>
    </row>
    <row r="68" spans="1:13" x14ac:dyDescent="0.25">
      <c r="A68" t="s">
        <v>141</v>
      </c>
      <c r="B68" t="s">
        <v>141</v>
      </c>
      <c r="C68" t="s">
        <v>127</v>
      </c>
      <c r="D68" t="s">
        <v>127</v>
      </c>
      <c r="E68" t="s">
        <v>108</v>
      </c>
      <c r="F68" t="s">
        <v>110</v>
      </c>
      <c r="G68">
        <v>140</v>
      </c>
      <c r="H68">
        <v>2.3919321885208298</v>
      </c>
      <c r="I68">
        <v>7.3544006792399497</v>
      </c>
      <c r="M68">
        <f t="shared" si="1"/>
        <v>6.1166437956929771</v>
      </c>
    </row>
    <row r="69" spans="1:13" x14ac:dyDescent="0.25">
      <c r="A69" t="s">
        <v>141</v>
      </c>
      <c r="B69" t="s">
        <v>141</v>
      </c>
      <c r="C69" t="s">
        <v>127</v>
      </c>
      <c r="D69" t="s">
        <v>127</v>
      </c>
      <c r="E69" t="s">
        <v>108</v>
      </c>
      <c r="F69" t="s">
        <v>110</v>
      </c>
      <c r="G69">
        <v>170</v>
      </c>
      <c r="H69">
        <v>2.3850576161613302</v>
      </c>
      <c r="I69">
        <v>5.1744963831205597</v>
      </c>
      <c r="M69">
        <f t="shared" si="1"/>
        <v>6.3282578987335629</v>
      </c>
    </row>
    <row r="70" spans="1:13" x14ac:dyDescent="0.25">
      <c r="A70" t="s">
        <v>141</v>
      </c>
      <c r="B70" t="s">
        <v>141</v>
      </c>
      <c r="C70" t="s">
        <v>127</v>
      </c>
      <c r="D70" t="s">
        <v>127</v>
      </c>
      <c r="E70" t="s">
        <v>108</v>
      </c>
      <c r="F70" t="s">
        <v>110</v>
      </c>
      <c r="G70">
        <v>170</v>
      </c>
      <c r="H70">
        <v>2.3275872463747702</v>
      </c>
      <c r="I70">
        <v>5.5771809743710303</v>
      </c>
      <c r="M70">
        <f t="shared" si="1"/>
        <v>6.1757721394460035</v>
      </c>
    </row>
    <row r="71" spans="1:13" x14ac:dyDescent="0.25">
      <c r="A71" t="s">
        <v>141</v>
      </c>
      <c r="B71" t="s">
        <v>141</v>
      </c>
      <c r="C71" t="s">
        <v>127</v>
      </c>
      <c r="D71" t="s">
        <v>127</v>
      </c>
      <c r="E71" t="s">
        <v>108</v>
      </c>
      <c r="F71" t="s">
        <v>110</v>
      </c>
      <c r="G71">
        <v>170</v>
      </c>
      <c r="H71">
        <v>2.3275872463747702</v>
      </c>
      <c r="I71">
        <v>5.5771809743710303</v>
      </c>
      <c r="M71">
        <f t="shared" si="1"/>
        <v>6.1757721394460035</v>
      </c>
    </row>
    <row r="72" spans="1:13" x14ac:dyDescent="0.25">
      <c r="A72" t="s">
        <v>141</v>
      </c>
      <c r="B72" t="s">
        <v>141</v>
      </c>
      <c r="C72" t="s">
        <v>127</v>
      </c>
      <c r="D72" t="s">
        <v>127</v>
      </c>
      <c r="E72" t="s">
        <v>108</v>
      </c>
      <c r="F72" t="s">
        <v>110</v>
      </c>
      <c r="G72">
        <v>170</v>
      </c>
      <c r="H72">
        <v>2.3275872463747702</v>
      </c>
      <c r="I72">
        <v>5.7583893476577002</v>
      </c>
      <c r="M72">
        <f t="shared" si="1"/>
        <v>6.1757721394460035</v>
      </c>
    </row>
    <row r="73" spans="1:13" x14ac:dyDescent="0.25">
      <c r="A73" t="s">
        <v>141</v>
      </c>
      <c r="B73" t="s">
        <v>141</v>
      </c>
      <c r="C73" t="s">
        <v>127</v>
      </c>
      <c r="D73" t="s">
        <v>127</v>
      </c>
      <c r="E73" t="s">
        <v>108</v>
      </c>
      <c r="F73" t="s">
        <v>110</v>
      </c>
      <c r="G73">
        <v>170</v>
      </c>
      <c r="H73">
        <v>2.3275872463747702</v>
      </c>
      <c r="I73">
        <v>6.0604027910955498</v>
      </c>
      <c r="M73">
        <f t="shared" si="1"/>
        <v>6.1757721394460035</v>
      </c>
    </row>
    <row r="74" spans="1:13" x14ac:dyDescent="0.25">
      <c r="A74" t="s">
        <v>141</v>
      </c>
      <c r="B74" t="s">
        <v>141</v>
      </c>
      <c r="C74" t="s">
        <v>127</v>
      </c>
      <c r="D74" t="s">
        <v>127</v>
      </c>
      <c r="E74" t="s">
        <v>108</v>
      </c>
      <c r="F74" t="s">
        <v>110</v>
      </c>
      <c r="G74">
        <v>170</v>
      </c>
      <c r="H74">
        <v>2.3275872463747702</v>
      </c>
      <c r="I74">
        <v>6.26174508672079</v>
      </c>
      <c r="M74">
        <f t="shared" si="1"/>
        <v>6.1757721394460035</v>
      </c>
    </row>
    <row r="75" spans="1:13" x14ac:dyDescent="0.25">
      <c r="A75" t="s">
        <v>141</v>
      </c>
      <c r="B75" t="s">
        <v>141</v>
      </c>
      <c r="C75" t="s">
        <v>127</v>
      </c>
      <c r="D75" t="s">
        <v>127</v>
      </c>
      <c r="E75" t="s">
        <v>108</v>
      </c>
      <c r="F75" t="s">
        <v>110</v>
      </c>
      <c r="G75">
        <v>170</v>
      </c>
      <c r="H75">
        <v>2.3275872463747702</v>
      </c>
      <c r="I75">
        <v>6.5637585301586396</v>
      </c>
      <c r="M75">
        <f t="shared" si="1"/>
        <v>6.1757721394460035</v>
      </c>
    </row>
    <row r="76" spans="1:13" x14ac:dyDescent="0.25">
      <c r="A76" t="s">
        <v>141</v>
      </c>
      <c r="B76" t="s">
        <v>141</v>
      </c>
      <c r="C76" t="s">
        <v>112</v>
      </c>
      <c r="D76" t="s">
        <v>112</v>
      </c>
      <c r="E76" t="s">
        <v>108</v>
      </c>
      <c r="F76" t="s">
        <v>110</v>
      </c>
      <c r="G76">
        <v>23</v>
      </c>
      <c r="H76">
        <v>2.5072901861082699</v>
      </c>
      <c r="I76">
        <v>2.5306126438621002</v>
      </c>
      <c r="M76">
        <f t="shared" si="1"/>
        <v>4.5491775748572945</v>
      </c>
    </row>
    <row r="77" spans="1:13" x14ac:dyDescent="0.25">
      <c r="A77" t="s">
        <v>141</v>
      </c>
      <c r="B77" t="s">
        <v>141</v>
      </c>
      <c r="C77" t="s">
        <v>112</v>
      </c>
      <c r="D77" t="s">
        <v>112</v>
      </c>
      <c r="E77" t="s">
        <v>108</v>
      </c>
      <c r="F77" t="s">
        <v>110</v>
      </c>
      <c r="G77">
        <v>23</v>
      </c>
      <c r="H77">
        <v>2.7113709108784398</v>
      </c>
      <c r="I77">
        <v>2.69387702142199</v>
      </c>
      <c r="M77">
        <f t="shared" si="1"/>
        <v>4.9194575933924085</v>
      </c>
    </row>
    <row r="78" spans="1:13" x14ac:dyDescent="0.25">
      <c r="A78" t="s">
        <v>141</v>
      </c>
      <c r="B78" t="s">
        <v>141</v>
      </c>
      <c r="C78" t="s">
        <v>112</v>
      </c>
      <c r="D78" t="s">
        <v>112</v>
      </c>
      <c r="E78" t="s">
        <v>108</v>
      </c>
      <c r="F78" t="s">
        <v>110</v>
      </c>
      <c r="G78">
        <v>23</v>
      </c>
      <c r="H78">
        <v>2.6239064720837502</v>
      </c>
      <c r="I78">
        <v>2.8367351034336599</v>
      </c>
      <c r="M78">
        <f t="shared" si="1"/>
        <v>4.7607638507347732</v>
      </c>
    </row>
    <row r="79" spans="1:13" x14ac:dyDescent="0.25">
      <c r="A79" t="s">
        <v>141</v>
      </c>
      <c r="B79" t="s">
        <v>141</v>
      </c>
      <c r="C79" t="s">
        <v>112</v>
      </c>
      <c r="D79" t="s">
        <v>112</v>
      </c>
      <c r="E79" t="s">
        <v>108</v>
      </c>
      <c r="F79" t="s">
        <v>110</v>
      </c>
      <c r="G79">
        <v>23</v>
      </c>
      <c r="H79">
        <v>2.4781338903013199</v>
      </c>
      <c r="I79">
        <v>3.0408167431480302</v>
      </c>
      <c r="M79">
        <f t="shared" si="1"/>
        <v>4.496276970138398</v>
      </c>
    </row>
    <row r="80" spans="1:13" x14ac:dyDescent="0.25">
      <c r="A80" t="s">
        <v>141</v>
      </c>
      <c r="B80" t="s">
        <v>141</v>
      </c>
      <c r="C80" t="s">
        <v>112</v>
      </c>
      <c r="D80" t="s">
        <v>112</v>
      </c>
      <c r="E80" t="s">
        <v>108</v>
      </c>
      <c r="F80" t="s">
        <v>110</v>
      </c>
      <c r="G80">
        <v>23</v>
      </c>
      <c r="H80">
        <v>2.76967905386618</v>
      </c>
      <c r="I80">
        <v>3.4693878751443501</v>
      </c>
      <c r="M80">
        <f t="shared" si="1"/>
        <v>5.0252507313311483</v>
      </c>
    </row>
    <row r="81" spans="1:13" x14ac:dyDescent="0.25">
      <c r="A81" t="s">
        <v>141</v>
      </c>
      <c r="B81" t="s">
        <v>141</v>
      </c>
      <c r="C81" t="s">
        <v>112</v>
      </c>
      <c r="D81" t="s">
        <v>112</v>
      </c>
      <c r="E81" t="s">
        <v>108</v>
      </c>
      <c r="F81" t="s">
        <v>110</v>
      </c>
      <c r="G81">
        <v>23</v>
      </c>
      <c r="H81">
        <v>2.7405227580592402</v>
      </c>
      <c r="I81">
        <v>3.65306166229115</v>
      </c>
      <c r="M81">
        <f t="shared" si="1"/>
        <v>4.9723501266122705</v>
      </c>
    </row>
    <row r="82" spans="1:13" x14ac:dyDescent="0.25">
      <c r="A82" t="s">
        <v>141</v>
      </c>
      <c r="B82" t="s">
        <v>141</v>
      </c>
      <c r="C82" t="s">
        <v>124</v>
      </c>
      <c r="D82" t="s">
        <v>124</v>
      </c>
      <c r="E82" t="s">
        <v>108</v>
      </c>
      <c r="F82" t="s">
        <v>110</v>
      </c>
      <c r="G82">
        <v>114</v>
      </c>
      <c r="H82">
        <v>1.7492730111557</v>
      </c>
      <c r="I82">
        <v>4.5704694962448702</v>
      </c>
      <c r="M82">
        <f t="shared" si="1"/>
        <v>4.3019911971550373</v>
      </c>
    </row>
    <row r="83" spans="1:13" x14ac:dyDescent="0.25">
      <c r="A83" t="s">
        <v>141</v>
      </c>
      <c r="B83" t="s">
        <v>141</v>
      </c>
      <c r="C83" t="s">
        <v>124</v>
      </c>
      <c r="D83" t="s">
        <v>124</v>
      </c>
      <c r="E83" t="s">
        <v>108</v>
      </c>
      <c r="F83" t="s">
        <v>110</v>
      </c>
      <c r="G83">
        <v>114</v>
      </c>
      <c r="H83">
        <v>1.8075822598150799</v>
      </c>
      <c r="I83">
        <v>4.4093965814165603</v>
      </c>
      <c r="M83">
        <f t="shared" si="1"/>
        <v>4.4453912684107237</v>
      </c>
    </row>
    <row r="84" spans="1:13" x14ac:dyDescent="0.25">
      <c r="A84" t="s">
        <v>141</v>
      </c>
      <c r="B84" t="s">
        <v>141</v>
      </c>
      <c r="C84" t="s">
        <v>124</v>
      </c>
      <c r="D84" t="s">
        <v>124</v>
      </c>
      <c r="E84" t="s">
        <v>108</v>
      </c>
      <c r="F84" t="s">
        <v>110</v>
      </c>
      <c r="G84">
        <v>114</v>
      </c>
      <c r="H84">
        <v>1.6909637624963201</v>
      </c>
      <c r="I84">
        <v>5.0738252353079503</v>
      </c>
      <c r="M84">
        <f t="shared" si="1"/>
        <v>4.1585911258993509</v>
      </c>
    </row>
    <row r="85" spans="1:13" x14ac:dyDescent="0.25">
      <c r="A85" t="s">
        <v>141</v>
      </c>
      <c r="B85" t="s">
        <v>141</v>
      </c>
      <c r="C85" t="s">
        <v>124</v>
      </c>
      <c r="D85" t="s">
        <v>124</v>
      </c>
      <c r="E85" t="s">
        <v>108</v>
      </c>
      <c r="F85" t="s">
        <v>110</v>
      </c>
      <c r="G85">
        <v>114</v>
      </c>
      <c r="H85">
        <v>1.8658915084744601</v>
      </c>
      <c r="I85">
        <v>5.4161080595427302</v>
      </c>
      <c r="M85">
        <f t="shared" si="1"/>
        <v>4.5887913396664102</v>
      </c>
    </row>
    <row r="86" spans="1:13" x14ac:dyDescent="0.25">
      <c r="A86" t="s">
        <v>141</v>
      </c>
      <c r="B86" t="s">
        <v>141</v>
      </c>
      <c r="C86" t="s">
        <v>124</v>
      </c>
      <c r="D86" t="s">
        <v>124</v>
      </c>
      <c r="E86" t="s">
        <v>108</v>
      </c>
      <c r="F86" t="s">
        <v>110</v>
      </c>
      <c r="G86">
        <v>114</v>
      </c>
      <c r="H86">
        <v>1.7201189429042201</v>
      </c>
      <c r="I86">
        <v>5.7785232699962696</v>
      </c>
      <c r="M86">
        <f t="shared" si="1"/>
        <v>4.2302925290916331</v>
      </c>
    </row>
    <row r="87" spans="1:13" x14ac:dyDescent="0.25">
      <c r="A87" t="s">
        <v>141</v>
      </c>
      <c r="B87" t="s">
        <v>141</v>
      </c>
      <c r="C87" t="s">
        <v>124</v>
      </c>
      <c r="D87" t="s">
        <v>124</v>
      </c>
      <c r="E87" t="s">
        <v>108</v>
      </c>
      <c r="F87" t="s">
        <v>110</v>
      </c>
      <c r="G87">
        <v>114</v>
      </c>
      <c r="H87">
        <v>1.6909637624963201</v>
      </c>
      <c r="I87">
        <v>6.3624162345334003</v>
      </c>
      <c r="M87">
        <f t="shared" si="1"/>
        <v>4.1585911258993509</v>
      </c>
    </row>
    <row r="88" spans="1:13" x14ac:dyDescent="0.25">
      <c r="A88" t="s">
        <v>141</v>
      </c>
      <c r="B88" t="s">
        <v>141</v>
      </c>
      <c r="C88" t="s">
        <v>107</v>
      </c>
      <c r="D88" t="s">
        <v>107</v>
      </c>
      <c r="E88" t="s">
        <v>108</v>
      </c>
      <c r="F88" t="s">
        <v>6</v>
      </c>
      <c r="G88">
        <v>600</v>
      </c>
      <c r="H88">
        <v>0.78112033141391168</v>
      </c>
      <c r="I88">
        <v>1.5270074275735595</v>
      </c>
      <c r="J88">
        <v>0.391598299072273</v>
      </c>
      <c r="K88">
        <v>1.9548939723659631</v>
      </c>
      <c r="L88" s="5">
        <v>1.26122191765546</v>
      </c>
      <c r="M88">
        <f t="shared" si="1"/>
        <v>2.6337022791409872</v>
      </c>
    </row>
    <row r="89" spans="1:13" x14ac:dyDescent="0.25">
      <c r="A89" t="s">
        <v>141</v>
      </c>
      <c r="B89" t="s">
        <v>141</v>
      </c>
      <c r="C89" t="s">
        <v>107</v>
      </c>
      <c r="D89" t="s">
        <v>107</v>
      </c>
      <c r="E89" t="s">
        <v>108</v>
      </c>
      <c r="F89" t="s">
        <v>6</v>
      </c>
      <c r="G89">
        <v>600</v>
      </c>
      <c r="H89">
        <v>1.0972502437309484</v>
      </c>
      <c r="I89">
        <v>2.1297446959453081</v>
      </c>
      <c r="J89">
        <v>0.54616918381047097</v>
      </c>
      <c r="K89">
        <v>1.9409835706243259</v>
      </c>
      <c r="L89" s="5">
        <v>1.2522474649189199</v>
      </c>
      <c r="M89">
        <f t="shared" si="1"/>
        <v>3.6995970422012938</v>
      </c>
    </row>
    <row r="90" spans="1:13" x14ac:dyDescent="0.25">
      <c r="A90" t="s">
        <v>141</v>
      </c>
      <c r="B90" t="s">
        <v>141</v>
      </c>
      <c r="C90" t="s">
        <v>107</v>
      </c>
      <c r="D90" t="s">
        <v>107</v>
      </c>
      <c r="E90" t="s">
        <v>108</v>
      </c>
      <c r="F90" t="s">
        <v>6</v>
      </c>
      <c r="G90">
        <v>600</v>
      </c>
      <c r="H90">
        <v>0.9488949188356377</v>
      </c>
      <c r="I90">
        <v>2.0721018654683974</v>
      </c>
      <c r="J90">
        <v>0.53138678396036798</v>
      </c>
      <c r="K90">
        <v>2.1837000328877463</v>
      </c>
      <c r="L90" s="5">
        <v>1.4088387308953201</v>
      </c>
      <c r="M90">
        <f t="shared" si="1"/>
        <v>3.1993876102022201</v>
      </c>
    </row>
    <row r="91" spans="1:13" x14ac:dyDescent="0.25">
      <c r="A91" t="s">
        <v>141</v>
      </c>
      <c r="B91" t="s">
        <v>141</v>
      </c>
      <c r="C91" t="s">
        <v>107</v>
      </c>
      <c r="D91" t="s">
        <v>107</v>
      </c>
      <c r="E91" t="s">
        <v>108</v>
      </c>
      <c r="F91" t="s">
        <v>6</v>
      </c>
      <c r="G91">
        <v>600</v>
      </c>
      <c r="H91">
        <v>1.1241546598374843</v>
      </c>
      <c r="I91">
        <v>3.074038661076588</v>
      </c>
      <c r="J91">
        <v>0.78833166703900004</v>
      </c>
      <c r="K91">
        <v>2.7345335752297575</v>
      </c>
      <c r="L91" s="5">
        <v>1.7642152098256501</v>
      </c>
      <c r="M91">
        <f t="shared" si="1"/>
        <v>3.790310622643478</v>
      </c>
    </row>
    <row r="92" spans="1:13" x14ac:dyDescent="0.25">
      <c r="A92" t="s">
        <v>141</v>
      </c>
      <c r="B92" t="s">
        <v>141</v>
      </c>
      <c r="C92" t="s">
        <v>107</v>
      </c>
      <c r="D92" t="s">
        <v>107</v>
      </c>
      <c r="E92" t="s">
        <v>108</v>
      </c>
      <c r="F92" t="s">
        <v>6</v>
      </c>
      <c r="G92">
        <v>600</v>
      </c>
      <c r="H92">
        <v>1.5596049163188714</v>
      </c>
      <c r="I92">
        <v>5.3215408692895938</v>
      </c>
      <c r="J92">
        <v>1.3646995523582699</v>
      </c>
      <c r="K92">
        <v>3.4121082933298279</v>
      </c>
      <c r="L92" s="5">
        <v>2.2013601892450501</v>
      </c>
      <c r="M92">
        <f t="shared" si="1"/>
        <v>5.2585176156321785</v>
      </c>
    </row>
    <row r="93" spans="1:13" x14ac:dyDescent="0.25">
      <c r="A93" t="s">
        <v>141</v>
      </c>
      <c r="B93" t="s">
        <v>141</v>
      </c>
      <c r="C93" t="s">
        <v>107</v>
      </c>
      <c r="D93" t="s">
        <v>107</v>
      </c>
      <c r="E93" t="s">
        <v>108</v>
      </c>
      <c r="F93" t="s">
        <v>6</v>
      </c>
      <c r="G93">
        <v>600</v>
      </c>
      <c r="H93">
        <v>2.3993126386554633</v>
      </c>
      <c r="I93">
        <v>8.4843003434397541</v>
      </c>
      <c r="J93">
        <v>2.1757835117991</v>
      </c>
      <c r="K93">
        <v>3.5361378949740461</v>
      </c>
      <c r="L93" s="5">
        <v>2.2813792870800298</v>
      </c>
      <c r="M93">
        <f t="shared" si="1"/>
        <v>8.0897589150706963</v>
      </c>
    </row>
    <row r="94" spans="1:13" x14ac:dyDescent="0.25">
      <c r="A94" t="s">
        <v>141</v>
      </c>
      <c r="B94" t="s">
        <v>141</v>
      </c>
      <c r="C94" t="s">
        <v>107</v>
      </c>
      <c r="D94" t="s">
        <v>107</v>
      </c>
      <c r="E94" t="s">
        <v>108</v>
      </c>
      <c r="F94" t="s">
        <v>6</v>
      </c>
      <c r="G94">
        <v>600</v>
      </c>
      <c r="H94">
        <v>3.236159052634382</v>
      </c>
      <c r="I94">
        <v>13.342479929005206</v>
      </c>
      <c r="J94">
        <v>3.42165489915581</v>
      </c>
      <c r="K94">
        <v>4.1229370102015892</v>
      </c>
      <c r="L94" s="5">
        <v>2.65995936142038</v>
      </c>
      <c r="M94">
        <f t="shared" si="1"/>
        <v>10.91135274530394</v>
      </c>
    </row>
    <row r="95" spans="1:13" x14ac:dyDescent="0.25">
      <c r="A95" t="s">
        <v>141</v>
      </c>
      <c r="B95" t="s">
        <v>141</v>
      </c>
      <c r="C95" t="s">
        <v>107</v>
      </c>
      <c r="D95" t="s">
        <v>107</v>
      </c>
      <c r="E95" t="s">
        <v>108</v>
      </c>
      <c r="F95" t="s">
        <v>6</v>
      </c>
      <c r="G95">
        <v>600</v>
      </c>
      <c r="H95">
        <v>3.5590416586726477</v>
      </c>
      <c r="I95">
        <v>16.391154516213845</v>
      </c>
      <c r="J95">
        <v>4.2034819952248998</v>
      </c>
      <c r="K95">
        <v>4.6054966724741746</v>
      </c>
      <c r="L95" s="5">
        <v>2.9712881757897902</v>
      </c>
      <c r="M95">
        <f t="shared" si="1"/>
        <v>12.000015555909176</v>
      </c>
    </row>
    <row r="96" spans="1:13" x14ac:dyDescent="0.25">
      <c r="A96" t="s">
        <v>141</v>
      </c>
      <c r="B96" t="s">
        <v>141</v>
      </c>
      <c r="C96" t="s">
        <v>107</v>
      </c>
      <c r="D96" t="s">
        <v>107</v>
      </c>
      <c r="E96" t="s">
        <v>108</v>
      </c>
      <c r="F96" t="s">
        <v>6</v>
      </c>
      <c r="G96">
        <v>600</v>
      </c>
      <c r="H96">
        <v>1.3985196251268455</v>
      </c>
      <c r="I96">
        <v>3.9351098747714639</v>
      </c>
      <c r="J96">
        <v>1.00915182585042</v>
      </c>
      <c r="K96">
        <v>2.813768075949989</v>
      </c>
      <c r="L96" s="5">
        <v>1.8153342425483801</v>
      </c>
      <c r="M96">
        <f>H96/(G96^-0.19)</f>
        <v>4.7153865748863959</v>
      </c>
    </row>
    <row r="97" spans="1:13" x14ac:dyDescent="0.25">
      <c r="A97" t="s">
        <v>31</v>
      </c>
      <c r="B97" t="s">
        <v>158</v>
      </c>
      <c r="C97" t="s">
        <v>30</v>
      </c>
      <c r="D97" t="s">
        <v>104</v>
      </c>
      <c r="E97" t="s">
        <v>31</v>
      </c>
      <c r="F97" t="s">
        <v>6</v>
      </c>
      <c r="G97" s="3">
        <v>12.7</v>
      </c>
      <c r="H97">
        <v>2.3738872403560798</v>
      </c>
      <c r="I97">
        <v>1.38879632849112</v>
      </c>
      <c r="J97">
        <v>0.68986363432602804</v>
      </c>
      <c r="K97">
        <v>0.60258042000000001</v>
      </c>
      <c r="L97" s="5">
        <v>2.1143172631579001</v>
      </c>
      <c r="M97">
        <f t="shared" ref="M97:M160" si="2">H97/(G97^-0.19)</f>
        <v>3.8475368951738256</v>
      </c>
    </row>
    <row r="98" spans="1:13" x14ac:dyDescent="0.25">
      <c r="A98" t="s">
        <v>31</v>
      </c>
      <c r="B98" t="s">
        <v>158</v>
      </c>
      <c r="C98" t="s">
        <v>30</v>
      </c>
      <c r="D98" t="s">
        <v>104</v>
      </c>
      <c r="E98" t="s">
        <v>31</v>
      </c>
      <c r="F98" t="s">
        <v>6</v>
      </c>
      <c r="G98" s="3">
        <v>12.7</v>
      </c>
      <c r="H98">
        <v>2.5510204081632701</v>
      </c>
      <c r="I98">
        <v>1.78518239916031</v>
      </c>
      <c r="J98">
        <v>1.1398595054354601</v>
      </c>
      <c r="K98">
        <v>0.71086866000000004</v>
      </c>
      <c r="L98" s="5">
        <v>2.4942760000000002</v>
      </c>
      <c r="M98">
        <f t="shared" si="2"/>
        <v>4.1346298905407641</v>
      </c>
    </row>
    <row r="99" spans="1:13" x14ac:dyDescent="0.25">
      <c r="A99" t="s">
        <v>31</v>
      </c>
      <c r="B99" t="s">
        <v>158</v>
      </c>
      <c r="C99" t="s">
        <v>30</v>
      </c>
      <c r="D99" t="s">
        <v>104</v>
      </c>
      <c r="E99" t="s">
        <v>31</v>
      </c>
      <c r="F99" t="s">
        <v>6</v>
      </c>
      <c r="G99" s="3">
        <v>12.7</v>
      </c>
      <c r="H99">
        <v>2.3752969121140102</v>
      </c>
      <c r="I99">
        <v>1.54302432943128</v>
      </c>
      <c r="J99">
        <v>0.85159221031773902</v>
      </c>
      <c r="K99">
        <v>0.65432295799999995</v>
      </c>
      <c r="L99" s="5">
        <v>2.2958700280701798</v>
      </c>
      <c r="M99">
        <f t="shared" si="2"/>
        <v>3.8498216558004121</v>
      </c>
    </row>
    <row r="100" spans="1:13" x14ac:dyDescent="0.25">
      <c r="A100" t="s">
        <v>31</v>
      </c>
      <c r="B100" t="s">
        <v>158</v>
      </c>
      <c r="C100" t="s">
        <v>30</v>
      </c>
      <c r="D100" t="s">
        <v>104</v>
      </c>
      <c r="E100" t="s">
        <v>31</v>
      </c>
      <c r="F100" t="s">
        <v>6</v>
      </c>
      <c r="G100" s="3">
        <v>12.7</v>
      </c>
      <c r="H100">
        <v>2.39234449760766</v>
      </c>
      <c r="I100">
        <v>1.58399105181384</v>
      </c>
      <c r="J100">
        <v>0.89741139625742605</v>
      </c>
      <c r="K100">
        <v>0.67322394200000002</v>
      </c>
      <c r="L100" s="5">
        <v>2.3621892701754401</v>
      </c>
      <c r="M100">
        <f t="shared" si="2"/>
        <v>3.8774519547655011</v>
      </c>
    </row>
    <row r="101" spans="1:13" x14ac:dyDescent="0.25">
      <c r="A101" t="s">
        <v>31</v>
      </c>
      <c r="B101" t="s">
        <v>158</v>
      </c>
      <c r="C101" t="s">
        <v>30</v>
      </c>
      <c r="D101" t="s">
        <v>104</v>
      </c>
      <c r="E101" t="s">
        <v>31</v>
      </c>
      <c r="F101" t="s">
        <v>6</v>
      </c>
      <c r="G101" s="3">
        <v>12.7</v>
      </c>
      <c r="H101">
        <v>2.2522522522522501</v>
      </c>
      <c r="I101">
        <v>1.3333606096853901</v>
      </c>
      <c r="J101">
        <v>0.63588909113886805</v>
      </c>
      <c r="K101">
        <v>0.59708319600000004</v>
      </c>
      <c r="L101" s="5">
        <v>2.09502875789474</v>
      </c>
      <c r="M101">
        <f t="shared" si="2"/>
        <v>3.6503939574143578</v>
      </c>
    </row>
    <row r="102" spans="1:13" x14ac:dyDescent="0.25">
      <c r="A102" t="s">
        <v>31</v>
      </c>
      <c r="B102" t="s">
        <v>158</v>
      </c>
      <c r="C102" t="s">
        <v>30</v>
      </c>
      <c r="D102" t="s">
        <v>104</v>
      </c>
      <c r="E102" t="s">
        <v>31</v>
      </c>
      <c r="F102" t="s">
        <v>6</v>
      </c>
      <c r="G102" s="3">
        <v>12.7</v>
      </c>
      <c r="H102">
        <v>2.4752475247524801</v>
      </c>
      <c r="I102">
        <v>1.6589583566913599</v>
      </c>
      <c r="J102">
        <v>0.98436712600321596</v>
      </c>
      <c r="K102">
        <v>0.68468202600000005</v>
      </c>
      <c r="L102" s="5">
        <v>2.4023930736842098</v>
      </c>
      <c r="M102">
        <f t="shared" si="2"/>
        <v>4.0118191017128204</v>
      </c>
    </row>
    <row r="103" spans="1:13" x14ac:dyDescent="0.25">
      <c r="A103" t="s">
        <v>31</v>
      </c>
      <c r="B103" t="s">
        <v>158</v>
      </c>
      <c r="C103" t="s">
        <v>30</v>
      </c>
      <c r="D103" t="s">
        <v>104</v>
      </c>
      <c r="E103" t="s">
        <v>31</v>
      </c>
      <c r="F103" t="s">
        <v>6</v>
      </c>
      <c r="G103" s="3">
        <v>12.7</v>
      </c>
      <c r="H103">
        <v>2.3419203747072599</v>
      </c>
      <c r="I103">
        <v>1.43520566932243</v>
      </c>
      <c r="J103">
        <v>0.73674028050690998</v>
      </c>
      <c r="K103">
        <v>0.62089552800000003</v>
      </c>
      <c r="L103" s="5">
        <v>2.1785808000000002</v>
      </c>
      <c r="M103">
        <f t="shared" si="2"/>
        <v>3.7957258011521695</v>
      </c>
    </row>
    <row r="104" spans="1:13" x14ac:dyDescent="0.25">
      <c r="A104" t="s">
        <v>31</v>
      </c>
      <c r="B104" t="s">
        <v>158</v>
      </c>
      <c r="C104" t="s">
        <v>30</v>
      </c>
      <c r="D104" t="s">
        <v>104</v>
      </c>
      <c r="E104" t="s">
        <v>31</v>
      </c>
      <c r="F104" t="s">
        <v>6</v>
      </c>
      <c r="G104" s="3">
        <v>12.7</v>
      </c>
      <c r="H104">
        <v>2.4038461538461502</v>
      </c>
      <c r="I104">
        <v>1.61241577772182</v>
      </c>
      <c r="J104">
        <v>0.92990848587952502</v>
      </c>
      <c r="K104">
        <v>0.68080236000000005</v>
      </c>
      <c r="L104" s="5">
        <v>2.3887802105263201</v>
      </c>
      <c r="M104">
        <f t="shared" si="2"/>
        <v>3.8960935507018601</v>
      </c>
    </row>
    <row r="105" spans="1:13" x14ac:dyDescent="0.25">
      <c r="A105" t="s">
        <v>31</v>
      </c>
      <c r="B105" t="s">
        <v>158</v>
      </c>
      <c r="C105" t="s">
        <v>30</v>
      </c>
      <c r="D105" t="s">
        <v>104</v>
      </c>
      <c r="E105" t="s">
        <v>31</v>
      </c>
      <c r="F105" t="s">
        <v>6</v>
      </c>
      <c r="G105" s="3">
        <v>12.7</v>
      </c>
      <c r="H105">
        <v>2.42718446601942</v>
      </c>
      <c r="I105">
        <v>1.60314189188862</v>
      </c>
      <c r="J105">
        <v>0.91924242199267603</v>
      </c>
      <c r="K105">
        <v>0.66995158200000005</v>
      </c>
      <c r="L105" s="5">
        <v>2.35070730526316</v>
      </c>
      <c r="M105">
        <f t="shared" si="2"/>
        <v>3.9339197016795584</v>
      </c>
    </row>
    <row r="106" spans="1:13" x14ac:dyDescent="0.25">
      <c r="A106" t="s">
        <v>31</v>
      </c>
      <c r="B106" t="s">
        <v>158</v>
      </c>
      <c r="C106" t="s">
        <v>30</v>
      </c>
      <c r="D106" t="s">
        <v>104</v>
      </c>
      <c r="E106" t="s">
        <v>31</v>
      </c>
      <c r="F106" t="s">
        <v>6</v>
      </c>
      <c r="G106" s="3">
        <v>12.7</v>
      </c>
      <c r="H106">
        <v>2.4630541871921201</v>
      </c>
      <c r="I106">
        <v>1.6200404763390699</v>
      </c>
      <c r="J106">
        <v>0.93872387466312901</v>
      </c>
      <c r="K106">
        <v>0.67381617599999999</v>
      </c>
      <c r="L106" s="5">
        <v>2.3642672842105301</v>
      </c>
      <c r="M106">
        <f t="shared" si="2"/>
        <v>3.9920564460393537</v>
      </c>
    </row>
    <row r="107" spans="1:13" x14ac:dyDescent="0.25">
      <c r="A107" t="s">
        <v>31</v>
      </c>
      <c r="B107" t="s">
        <v>158</v>
      </c>
      <c r="C107" t="s">
        <v>30</v>
      </c>
      <c r="D107" t="s">
        <v>104</v>
      </c>
      <c r="E107" t="s">
        <v>31</v>
      </c>
      <c r="F107" t="s">
        <v>6</v>
      </c>
      <c r="G107" s="3">
        <v>12.7</v>
      </c>
      <c r="H107">
        <v>2.32558139534884</v>
      </c>
      <c r="I107">
        <v>1.4938619590487201</v>
      </c>
      <c r="J107">
        <v>0.79819144542550302</v>
      </c>
      <c r="K107">
        <v>0.64562598400000004</v>
      </c>
      <c r="L107" s="5">
        <v>2.26535432982456</v>
      </c>
      <c r="M107">
        <f t="shared" si="2"/>
        <v>3.7692439932371586</v>
      </c>
    </row>
    <row r="108" spans="1:13" x14ac:dyDescent="0.25">
      <c r="A108" t="s">
        <v>31</v>
      </c>
      <c r="B108" t="s">
        <v>158</v>
      </c>
      <c r="C108" t="s">
        <v>30</v>
      </c>
      <c r="D108" t="s">
        <v>104</v>
      </c>
      <c r="E108" t="s">
        <v>31</v>
      </c>
      <c r="F108" t="s">
        <v>6</v>
      </c>
      <c r="G108" s="3">
        <v>12.7</v>
      </c>
      <c r="H108">
        <v>2.4213075060532701</v>
      </c>
      <c r="I108">
        <v>1.5334112510386499</v>
      </c>
      <c r="J108">
        <v>0.84101438375159998</v>
      </c>
      <c r="K108">
        <v>0.64409640400000001</v>
      </c>
      <c r="L108" s="5">
        <v>2.2599873824561398</v>
      </c>
      <c r="M108">
        <f t="shared" si="2"/>
        <v>3.9243944723776689</v>
      </c>
    </row>
    <row r="109" spans="1:13" x14ac:dyDescent="0.25">
      <c r="A109" t="s">
        <v>31</v>
      </c>
      <c r="B109" t="s">
        <v>158</v>
      </c>
      <c r="C109" t="s">
        <v>30</v>
      </c>
      <c r="D109" t="s">
        <v>104</v>
      </c>
      <c r="E109" t="s">
        <v>31</v>
      </c>
      <c r="F109" t="s">
        <v>6</v>
      </c>
      <c r="G109" s="3">
        <v>12.7</v>
      </c>
      <c r="H109">
        <v>2.53807106598985</v>
      </c>
      <c r="I109">
        <v>1.7761284744050601</v>
      </c>
      <c r="J109">
        <v>1.12832675486613</v>
      </c>
      <c r="K109">
        <v>0.71649937399999997</v>
      </c>
      <c r="L109" s="5">
        <v>2.5140328912280698</v>
      </c>
      <c r="M109">
        <f t="shared" si="2"/>
        <v>4.1136419215532429</v>
      </c>
    </row>
    <row r="110" spans="1:13" x14ac:dyDescent="0.25">
      <c r="A110" t="s">
        <v>31</v>
      </c>
      <c r="B110" t="s">
        <v>158</v>
      </c>
      <c r="C110" t="s">
        <v>30</v>
      </c>
      <c r="D110" t="s">
        <v>104</v>
      </c>
      <c r="E110" t="s">
        <v>31</v>
      </c>
      <c r="F110" t="s">
        <v>6</v>
      </c>
      <c r="G110" s="3">
        <v>12.7</v>
      </c>
      <c r="H110">
        <v>2.4330900243308999</v>
      </c>
      <c r="I110">
        <v>1.5917529449757299</v>
      </c>
      <c r="J110">
        <v>0.90622795852384896</v>
      </c>
      <c r="K110">
        <v>0.66218222400000004</v>
      </c>
      <c r="L110" s="5">
        <v>2.3234463999999999</v>
      </c>
      <c r="M110">
        <f t="shared" si="2"/>
        <v>3.943491282462229</v>
      </c>
    </row>
    <row r="111" spans="1:13" x14ac:dyDescent="0.25">
      <c r="A111" t="s">
        <v>31</v>
      </c>
      <c r="B111" t="s">
        <v>158</v>
      </c>
      <c r="C111" t="s">
        <v>30</v>
      </c>
      <c r="D111" t="s">
        <v>104</v>
      </c>
      <c r="E111" t="s">
        <v>31</v>
      </c>
      <c r="F111" t="s">
        <v>6</v>
      </c>
      <c r="G111" s="3">
        <v>12.7</v>
      </c>
      <c r="H111">
        <v>2.5157232704402501</v>
      </c>
      <c r="I111">
        <v>1.74477892661442</v>
      </c>
      <c r="J111">
        <v>1.0888472209731499</v>
      </c>
      <c r="K111">
        <v>0.70533676249999999</v>
      </c>
      <c r="L111" s="5">
        <v>2.4748658333333302</v>
      </c>
      <c r="M111">
        <f t="shared" si="2"/>
        <v>4.0774211750741518</v>
      </c>
    </row>
    <row r="112" spans="1:13" x14ac:dyDescent="0.25">
      <c r="A112" t="s">
        <v>68</v>
      </c>
      <c r="B112" t="s">
        <v>158</v>
      </c>
      <c r="C112" t="s">
        <v>16</v>
      </c>
      <c r="D112" t="s">
        <v>104</v>
      </c>
      <c r="E112" t="s">
        <v>68</v>
      </c>
      <c r="F112" t="s">
        <v>6</v>
      </c>
      <c r="G112" s="3">
        <v>23</v>
      </c>
      <c r="H112">
        <v>1.5873015873015901</v>
      </c>
      <c r="I112">
        <v>1.9509590452569201</v>
      </c>
      <c r="J112">
        <v>0.84420375211476295</v>
      </c>
      <c r="K112">
        <v>0.90915327499999998</v>
      </c>
      <c r="L112" s="5">
        <v>1.9781402850304599</v>
      </c>
      <c r="M112">
        <f t="shared" si="2"/>
        <v>2.8799685116208433</v>
      </c>
    </row>
    <row r="113" spans="1:13" ht="15.75" x14ac:dyDescent="0.25">
      <c r="A113" t="s">
        <v>68</v>
      </c>
      <c r="B113" t="s">
        <v>158</v>
      </c>
      <c r="C113" t="s">
        <v>20</v>
      </c>
      <c r="D113" t="s">
        <v>104</v>
      </c>
      <c r="E113" t="s">
        <v>68</v>
      </c>
      <c r="F113" t="s">
        <v>6</v>
      </c>
      <c r="G113" s="4">
        <v>16.100000000000001</v>
      </c>
      <c r="H113">
        <v>2.20994475138122</v>
      </c>
      <c r="I113">
        <v>2.12290056600551</v>
      </c>
      <c r="J113">
        <v>1.1736734642970701</v>
      </c>
      <c r="K113">
        <v>0.87156609249999994</v>
      </c>
      <c r="L113" s="5">
        <v>2.22667746282765</v>
      </c>
      <c r="M113">
        <f t="shared" si="2"/>
        <v>3.7469537537202195</v>
      </c>
    </row>
    <row r="114" spans="1:13" ht="15.75" x14ac:dyDescent="0.25">
      <c r="A114" t="s">
        <v>68</v>
      </c>
      <c r="B114" t="s">
        <v>158</v>
      </c>
      <c r="C114" t="s">
        <v>20</v>
      </c>
      <c r="D114" t="s">
        <v>104</v>
      </c>
      <c r="E114" t="s">
        <v>68</v>
      </c>
      <c r="F114" t="s">
        <v>6</v>
      </c>
      <c r="G114" s="4">
        <v>16.100000000000001</v>
      </c>
      <c r="H114">
        <v>2.2026431718061699</v>
      </c>
      <c r="I114">
        <v>2.0254852949011002</v>
      </c>
      <c r="J114">
        <v>1.06843023419645</v>
      </c>
      <c r="K114">
        <v>0.87209482599999999</v>
      </c>
      <c r="L114" s="5">
        <v>2.2280282714220001</v>
      </c>
      <c r="M114">
        <f t="shared" si="2"/>
        <v>3.7345739505691578</v>
      </c>
    </row>
    <row r="115" spans="1:13" ht="15.75" x14ac:dyDescent="0.25">
      <c r="A115" t="s">
        <v>68</v>
      </c>
      <c r="B115" t="s">
        <v>158</v>
      </c>
      <c r="C115" t="s">
        <v>20</v>
      </c>
      <c r="D115" t="s">
        <v>104</v>
      </c>
      <c r="E115" t="s">
        <v>68</v>
      </c>
      <c r="F115" t="s">
        <v>6</v>
      </c>
      <c r="G115" s="4">
        <v>16.100000000000001</v>
      </c>
      <c r="H115">
        <v>2.3880597014925402</v>
      </c>
      <c r="I115">
        <v>2.3749780661904798</v>
      </c>
      <c r="J115">
        <v>1.46895058403516</v>
      </c>
      <c r="K115">
        <v>0.91864695500000004</v>
      </c>
      <c r="L115" s="5">
        <v>2.34695967247458</v>
      </c>
      <c r="M115">
        <f t="shared" si="2"/>
        <v>4.0489470413334878</v>
      </c>
    </row>
    <row r="116" spans="1:13" ht="15.75" x14ac:dyDescent="0.25">
      <c r="A116" t="s">
        <v>68</v>
      </c>
      <c r="B116" t="s">
        <v>158</v>
      </c>
      <c r="C116" t="s">
        <v>20</v>
      </c>
      <c r="D116" t="s">
        <v>104</v>
      </c>
      <c r="E116" t="s">
        <v>68</v>
      </c>
      <c r="F116" t="s">
        <v>6</v>
      </c>
      <c r="G116" s="4">
        <v>16.100000000000001</v>
      </c>
      <c r="H116">
        <v>2.3880597014925402</v>
      </c>
      <c r="I116">
        <v>2.12290056600551</v>
      </c>
      <c r="J116">
        <v>1.1736734642970701</v>
      </c>
      <c r="K116">
        <v>0.87154909000000003</v>
      </c>
      <c r="L116" s="5">
        <v>2.2266340248326602</v>
      </c>
      <c r="M116">
        <f t="shared" si="2"/>
        <v>4.0489470413334878</v>
      </c>
    </row>
    <row r="117" spans="1:13" x14ac:dyDescent="0.25">
      <c r="A117" t="s">
        <v>68</v>
      </c>
      <c r="B117" t="s">
        <v>158</v>
      </c>
      <c r="C117" t="s">
        <v>69</v>
      </c>
      <c r="D117" t="s">
        <v>104</v>
      </c>
      <c r="E117" t="s">
        <v>68</v>
      </c>
      <c r="F117" t="s">
        <v>6</v>
      </c>
      <c r="G117" s="3">
        <v>19.600000000000001</v>
      </c>
      <c r="H117">
        <v>1.9047619047619</v>
      </c>
      <c r="I117">
        <v>1.9738739085443</v>
      </c>
      <c r="J117">
        <v>0.93772473782140398</v>
      </c>
      <c r="K117">
        <v>0.97756115333333304</v>
      </c>
      <c r="L117" s="5">
        <v>2.30807279910595</v>
      </c>
      <c r="M117">
        <f t="shared" si="2"/>
        <v>3.3525043508831693</v>
      </c>
    </row>
    <row r="118" spans="1:13" x14ac:dyDescent="0.25">
      <c r="A118" t="s">
        <v>68</v>
      </c>
      <c r="B118" t="s">
        <v>158</v>
      </c>
      <c r="C118" t="s">
        <v>69</v>
      </c>
      <c r="D118" t="s">
        <v>104</v>
      </c>
      <c r="E118" t="s">
        <v>68</v>
      </c>
      <c r="F118" t="s">
        <v>6</v>
      </c>
      <c r="G118" s="3">
        <v>19.600000000000001</v>
      </c>
      <c r="H118">
        <v>1.98675496688742</v>
      </c>
      <c r="I118">
        <v>1.7943514372937299</v>
      </c>
      <c r="J118">
        <v>0.77491055090831995</v>
      </c>
      <c r="K118">
        <v>0.85881382666666695</v>
      </c>
      <c r="L118" s="5">
        <v>2.0277041759141201</v>
      </c>
      <c r="M118">
        <f t="shared" si="2"/>
        <v>3.4968174520801409</v>
      </c>
    </row>
    <row r="119" spans="1:13" x14ac:dyDescent="0.25">
      <c r="A119" t="s">
        <v>68</v>
      </c>
      <c r="B119" t="s">
        <v>158</v>
      </c>
      <c r="C119" t="s">
        <v>69</v>
      </c>
      <c r="D119" t="s">
        <v>104</v>
      </c>
      <c r="E119" t="s">
        <v>68</v>
      </c>
      <c r="F119" t="s">
        <v>6</v>
      </c>
      <c r="G119" s="3">
        <v>19.600000000000001</v>
      </c>
      <c r="H119">
        <v>1.8348623853210999</v>
      </c>
      <c r="I119">
        <v>1.63695517141876</v>
      </c>
      <c r="J119">
        <v>0.64492636700093398</v>
      </c>
      <c r="K119">
        <v>0.84731452249999994</v>
      </c>
      <c r="L119" s="5">
        <v>2.0005537198375598</v>
      </c>
      <c r="M119">
        <f t="shared" si="2"/>
        <v>3.2294766682819587</v>
      </c>
    </row>
    <row r="120" spans="1:13" x14ac:dyDescent="0.25">
      <c r="A120" t="s">
        <v>68</v>
      </c>
      <c r="B120" t="s">
        <v>158</v>
      </c>
      <c r="C120" t="s">
        <v>69</v>
      </c>
      <c r="D120" t="s">
        <v>104</v>
      </c>
      <c r="E120" t="s">
        <v>68</v>
      </c>
      <c r="F120" t="s">
        <v>6</v>
      </c>
      <c r="G120" s="3">
        <v>19.600000000000001</v>
      </c>
      <c r="H120">
        <v>1.86915887850467</v>
      </c>
      <c r="I120">
        <v>1.65508939580745</v>
      </c>
      <c r="J120">
        <v>0.65929453017982498</v>
      </c>
      <c r="K120">
        <v>0.84374687333333298</v>
      </c>
      <c r="L120" s="5">
        <v>1.99213031433473</v>
      </c>
      <c r="M120">
        <f t="shared" si="2"/>
        <v>3.2898407181563845</v>
      </c>
    </row>
    <row r="121" spans="1:13" x14ac:dyDescent="0.25">
      <c r="A121" t="s">
        <v>68</v>
      </c>
      <c r="B121" t="s">
        <v>158</v>
      </c>
      <c r="C121" t="s">
        <v>70</v>
      </c>
      <c r="D121" t="s">
        <v>104</v>
      </c>
      <c r="E121" t="s">
        <v>68</v>
      </c>
      <c r="F121" t="s">
        <v>6</v>
      </c>
      <c r="G121" s="3">
        <v>12.5</v>
      </c>
      <c r="H121">
        <v>2.29885057471264</v>
      </c>
      <c r="I121">
        <v>2.4945626554857099</v>
      </c>
      <c r="J121">
        <v>1.81213164164081</v>
      </c>
      <c r="K121">
        <v>0.94576247000000002</v>
      </c>
      <c r="L121" s="5">
        <v>2.70179251535495</v>
      </c>
      <c r="M121">
        <f t="shared" si="2"/>
        <v>3.7146991422917099</v>
      </c>
    </row>
    <row r="122" spans="1:13" x14ac:dyDescent="0.25">
      <c r="A122" t="s">
        <v>68</v>
      </c>
      <c r="B122" t="s">
        <v>158</v>
      </c>
      <c r="C122" t="s">
        <v>70</v>
      </c>
      <c r="D122" t="s">
        <v>104</v>
      </c>
      <c r="E122" t="s">
        <v>68</v>
      </c>
      <c r="F122" t="s">
        <v>6</v>
      </c>
      <c r="G122" s="3">
        <v>12.5</v>
      </c>
      <c r="H122">
        <v>2.12765957446809</v>
      </c>
      <c r="I122">
        <v>1.87671097970822</v>
      </c>
      <c r="J122">
        <v>1.02564177197269</v>
      </c>
      <c r="K122">
        <v>0.83781491249999995</v>
      </c>
      <c r="L122" s="5">
        <v>2.3934149764319401</v>
      </c>
      <c r="M122">
        <f t="shared" si="2"/>
        <v>3.4380726104189363</v>
      </c>
    </row>
    <row r="123" spans="1:13" x14ac:dyDescent="0.25">
      <c r="A123" t="s">
        <v>68</v>
      </c>
      <c r="B123" t="s">
        <v>158</v>
      </c>
      <c r="C123" t="s">
        <v>70</v>
      </c>
      <c r="D123" t="s">
        <v>104</v>
      </c>
      <c r="E123" t="s">
        <v>68</v>
      </c>
      <c r="F123" t="s">
        <v>6</v>
      </c>
      <c r="G123" s="3">
        <v>12.5</v>
      </c>
      <c r="H123">
        <v>2.38095238095238</v>
      </c>
      <c r="I123">
        <v>2.44966250792899</v>
      </c>
      <c r="J123">
        <v>1.74748485843306</v>
      </c>
      <c r="K123">
        <v>0.950256985</v>
      </c>
      <c r="L123" s="5">
        <v>2.71463215254964</v>
      </c>
      <c r="M123">
        <f t="shared" si="2"/>
        <v>3.8473669688021328</v>
      </c>
    </row>
    <row r="124" spans="1:13" x14ac:dyDescent="0.25">
      <c r="A124" t="s">
        <v>68</v>
      </c>
      <c r="B124" t="s">
        <v>158</v>
      </c>
      <c r="C124" t="s">
        <v>70</v>
      </c>
      <c r="D124" t="s">
        <v>104</v>
      </c>
      <c r="E124" t="s">
        <v>68</v>
      </c>
      <c r="F124" t="s">
        <v>6</v>
      </c>
      <c r="G124" s="3">
        <v>12.5</v>
      </c>
      <c r="H124">
        <v>2.42914979757085</v>
      </c>
      <c r="I124">
        <v>2.5748862101209702</v>
      </c>
      <c r="J124">
        <v>1.9307097661077199</v>
      </c>
      <c r="K124">
        <v>1.02886083333333</v>
      </c>
      <c r="L124" s="5">
        <v>2.93918249773842</v>
      </c>
      <c r="M124">
        <f t="shared" si="2"/>
        <v>3.9252488912475214</v>
      </c>
    </row>
    <row r="125" spans="1:13" x14ac:dyDescent="0.25">
      <c r="A125" t="s">
        <v>68</v>
      </c>
      <c r="B125" t="s">
        <v>158</v>
      </c>
      <c r="C125" t="s">
        <v>71</v>
      </c>
      <c r="D125" t="s">
        <v>104</v>
      </c>
      <c r="E125" t="s">
        <v>68</v>
      </c>
      <c r="F125" t="s">
        <v>6</v>
      </c>
      <c r="G125" s="3">
        <v>14.1</v>
      </c>
      <c r="H125">
        <v>2.1052631578947398</v>
      </c>
      <c r="I125">
        <v>2.0671022444094498</v>
      </c>
      <c r="J125">
        <v>1.0020865521526501</v>
      </c>
      <c r="K125">
        <v>0.94437785249999995</v>
      </c>
      <c r="L125" s="5">
        <v>2.1726817570054799</v>
      </c>
      <c r="M125">
        <f t="shared" si="2"/>
        <v>3.4806313037262608</v>
      </c>
    </row>
    <row r="126" spans="1:13" x14ac:dyDescent="0.25">
      <c r="A126" t="s">
        <v>68</v>
      </c>
      <c r="B126" t="s">
        <v>158</v>
      </c>
      <c r="C126" t="s">
        <v>71</v>
      </c>
      <c r="D126" t="s">
        <v>104</v>
      </c>
      <c r="E126" t="s">
        <v>68</v>
      </c>
      <c r="F126" t="s">
        <v>6</v>
      </c>
      <c r="G126" s="3">
        <v>14.1</v>
      </c>
      <c r="H126">
        <v>2.1798365122615802</v>
      </c>
      <c r="I126">
        <v>1.9471030166032599</v>
      </c>
      <c r="J126">
        <v>0.88911753662042303</v>
      </c>
      <c r="K126">
        <v>0.89249244250000004</v>
      </c>
      <c r="L126" s="5">
        <v>2.0533116516357599</v>
      </c>
      <c r="M126">
        <f t="shared" si="2"/>
        <v>3.6039234207519812</v>
      </c>
    </row>
    <row r="127" spans="1:13" x14ac:dyDescent="0.25">
      <c r="A127" t="s">
        <v>68</v>
      </c>
      <c r="B127" t="s">
        <v>158</v>
      </c>
      <c r="C127" t="s">
        <v>72</v>
      </c>
      <c r="D127" t="s">
        <v>104</v>
      </c>
      <c r="E127" t="s">
        <v>68</v>
      </c>
      <c r="F127" t="s">
        <v>6</v>
      </c>
      <c r="G127" s="3">
        <v>17.399999999999999</v>
      </c>
      <c r="H127">
        <v>2.2641509433962299</v>
      </c>
      <c r="I127">
        <v>2.6543982432706801</v>
      </c>
      <c r="J127">
        <v>1.7300478411456699</v>
      </c>
      <c r="K127">
        <v>1.1417762499999999</v>
      </c>
      <c r="L127" s="5">
        <v>2.75027399735036</v>
      </c>
      <c r="M127">
        <f t="shared" si="2"/>
        <v>3.8959173380093746</v>
      </c>
    </row>
    <row r="128" spans="1:13" x14ac:dyDescent="0.25">
      <c r="A128" t="s">
        <v>68</v>
      </c>
      <c r="B128" t="s">
        <v>158</v>
      </c>
      <c r="C128" t="s">
        <v>72</v>
      </c>
      <c r="D128" t="s">
        <v>104</v>
      </c>
      <c r="E128" t="s">
        <v>68</v>
      </c>
      <c r="F128" t="s">
        <v>6</v>
      </c>
      <c r="G128" s="3">
        <v>17.399999999999999</v>
      </c>
      <c r="H128">
        <v>2.1428571428571401</v>
      </c>
      <c r="I128">
        <v>2.4757493471530299</v>
      </c>
      <c r="J128">
        <v>1.5050096921426701</v>
      </c>
      <c r="K128">
        <v>1.1262575433333299</v>
      </c>
      <c r="L128" s="5">
        <v>2.7128930346461102</v>
      </c>
      <c r="M128">
        <f t="shared" si="2"/>
        <v>3.6872074806160051</v>
      </c>
    </row>
    <row r="129" spans="1:13" x14ac:dyDescent="0.25">
      <c r="A129" t="s">
        <v>68</v>
      </c>
      <c r="B129" t="s">
        <v>158</v>
      </c>
      <c r="C129" t="s">
        <v>72</v>
      </c>
      <c r="D129" t="s">
        <v>104</v>
      </c>
      <c r="E129" t="s">
        <v>68</v>
      </c>
      <c r="F129" t="s">
        <v>6</v>
      </c>
      <c r="G129" s="3">
        <v>17.399999999999999</v>
      </c>
      <c r="H129">
        <v>2.0761245674740501</v>
      </c>
      <c r="I129">
        <v>2.3768480168275898</v>
      </c>
      <c r="J129">
        <v>1.3871670851556499</v>
      </c>
      <c r="K129">
        <v>1.0923474766666701</v>
      </c>
      <c r="L129" s="5">
        <v>2.6312115540567702</v>
      </c>
      <c r="M129">
        <f t="shared" si="2"/>
        <v>3.5723809500777977</v>
      </c>
    </row>
    <row r="130" spans="1:13" x14ac:dyDescent="0.25">
      <c r="A130" t="s">
        <v>68</v>
      </c>
      <c r="B130" t="s">
        <v>158</v>
      </c>
      <c r="C130" t="s">
        <v>72</v>
      </c>
      <c r="D130" t="s">
        <v>104</v>
      </c>
      <c r="E130" t="s">
        <v>68</v>
      </c>
      <c r="F130" t="s">
        <v>6</v>
      </c>
      <c r="G130" s="3">
        <v>17.399999999999999</v>
      </c>
      <c r="H130">
        <v>2.1201413427561802</v>
      </c>
      <c r="I130">
        <v>2.3667419605633802</v>
      </c>
      <c r="J130">
        <v>1.3753960459844801</v>
      </c>
      <c r="K130">
        <v>1.0876945066666699</v>
      </c>
      <c r="L130" s="5">
        <v>2.6200036292103301</v>
      </c>
      <c r="M130">
        <f t="shared" si="2"/>
        <v>3.6481204755211341</v>
      </c>
    </row>
    <row r="131" spans="1:13" x14ac:dyDescent="0.25">
      <c r="A131" t="s">
        <v>68</v>
      </c>
      <c r="B131" t="s">
        <v>158</v>
      </c>
      <c r="C131" t="s">
        <v>72</v>
      </c>
      <c r="D131" t="s">
        <v>104</v>
      </c>
      <c r="E131" t="s">
        <v>68</v>
      </c>
      <c r="F131" t="s">
        <v>6</v>
      </c>
      <c r="G131" s="3">
        <v>17.399999999999999</v>
      </c>
      <c r="H131">
        <v>2.1582733812949599</v>
      </c>
      <c r="I131">
        <v>2.54957467885305</v>
      </c>
      <c r="J131">
        <v>1.5961048781598299</v>
      </c>
      <c r="K131">
        <v>1.1156870166666699</v>
      </c>
      <c r="L131" s="5">
        <v>2.6874310891645599</v>
      </c>
      <c r="M131">
        <f t="shared" si="2"/>
        <v>3.7137341531384198</v>
      </c>
    </row>
    <row r="132" spans="1:13" x14ac:dyDescent="0.25">
      <c r="A132" t="s">
        <v>68</v>
      </c>
      <c r="B132" t="s">
        <v>158</v>
      </c>
      <c r="C132" t="s">
        <v>72</v>
      </c>
      <c r="D132" t="s">
        <v>104</v>
      </c>
      <c r="E132" t="s">
        <v>68</v>
      </c>
      <c r="F132" t="s">
        <v>6</v>
      </c>
      <c r="G132" s="3">
        <v>17.399999999999999</v>
      </c>
      <c r="H132">
        <v>2.1897810218978102</v>
      </c>
      <c r="I132">
        <v>2.3669951155636402</v>
      </c>
      <c r="J132">
        <v>1.37569029606658</v>
      </c>
      <c r="K132">
        <v>1.04994823</v>
      </c>
      <c r="L132" s="5">
        <v>2.5290816090569699</v>
      </c>
      <c r="M132">
        <f t="shared" si="2"/>
        <v>3.7679492502645355</v>
      </c>
    </row>
    <row r="133" spans="1:13" x14ac:dyDescent="0.25">
      <c r="A133" t="s">
        <v>68</v>
      </c>
      <c r="B133" t="s">
        <v>158</v>
      </c>
      <c r="C133" t="s">
        <v>72</v>
      </c>
      <c r="D133" t="s">
        <v>104</v>
      </c>
      <c r="E133" t="s">
        <v>68</v>
      </c>
      <c r="F133" t="s">
        <v>6</v>
      </c>
      <c r="G133" s="3">
        <v>17.399999999999999</v>
      </c>
      <c r="H133">
        <v>2.1978021978022002</v>
      </c>
      <c r="I133">
        <v>2.4222136320073</v>
      </c>
      <c r="J133">
        <v>1.44062463921138</v>
      </c>
      <c r="K133">
        <v>1.08740224666667</v>
      </c>
      <c r="L133" s="5">
        <v>2.6192996426994299</v>
      </c>
      <c r="M133">
        <f t="shared" si="2"/>
        <v>3.7817512621702707</v>
      </c>
    </row>
    <row r="134" spans="1:13" x14ac:dyDescent="0.25">
      <c r="A134" t="s">
        <v>68</v>
      </c>
      <c r="B134" t="s">
        <v>158</v>
      </c>
      <c r="C134" t="s">
        <v>73</v>
      </c>
      <c r="D134" t="s">
        <v>104</v>
      </c>
      <c r="E134" t="s">
        <v>68</v>
      </c>
      <c r="F134" t="s">
        <v>6</v>
      </c>
      <c r="G134" s="3">
        <v>22.5</v>
      </c>
      <c r="H134">
        <v>2.2727272727272698</v>
      </c>
      <c r="I134">
        <v>2.3590191485282999</v>
      </c>
      <c r="J134">
        <v>1.3245741384441501</v>
      </c>
      <c r="K134">
        <v>1.01843611333333</v>
      </c>
      <c r="L134" s="5">
        <v>2.37802347428803</v>
      </c>
      <c r="M134">
        <f t="shared" si="2"/>
        <v>4.1064070981478507</v>
      </c>
    </row>
    <row r="135" spans="1:13" x14ac:dyDescent="0.25">
      <c r="A135" t="s">
        <v>68</v>
      </c>
      <c r="B135" t="s">
        <v>158</v>
      </c>
      <c r="C135" t="s">
        <v>73</v>
      </c>
      <c r="D135" t="s">
        <v>104</v>
      </c>
      <c r="E135" t="s">
        <v>68</v>
      </c>
      <c r="F135" t="s">
        <v>6</v>
      </c>
      <c r="G135" s="3">
        <v>22.5</v>
      </c>
      <c r="H135">
        <v>2.0979020979021001</v>
      </c>
      <c r="I135">
        <v>2.48032629547038</v>
      </c>
      <c r="J135">
        <v>1.4643030744064001</v>
      </c>
      <c r="K135">
        <v>1.1216709766666699</v>
      </c>
      <c r="L135" s="5">
        <v>2.6190743611895901</v>
      </c>
      <c r="M135">
        <f t="shared" si="2"/>
        <v>3.7905296290595634</v>
      </c>
    </row>
    <row r="136" spans="1:13" x14ac:dyDescent="0.25">
      <c r="A136" t="s">
        <v>68</v>
      </c>
      <c r="B136" t="s">
        <v>158</v>
      </c>
      <c r="C136" t="s">
        <v>73</v>
      </c>
      <c r="D136" t="s">
        <v>104</v>
      </c>
      <c r="E136" t="s">
        <v>68</v>
      </c>
      <c r="F136" t="s">
        <v>6</v>
      </c>
      <c r="G136" s="3">
        <v>22.5</v>
      </c>
      <c r="H136">
        <v>2.31660231660232</v>
      </c>
      <c r="I136">
        <v>2.6021274471153801</v>
      </c>
      <c r="J136">
        <v>1.6116490126162299</v>
      </c>
      <c r="K136">
        <v>1.1434814066666701</v>
      </c>
      <c r="L136" s="5">
        <v>2.6700011830542998</v>
      </c>
      <c r="M136">
        <f t="shared" si="2"/>
        <v>4.1856813664518748</v>
      </c>
    </row>
    <row r="137" spans="1:13" x14ac:dyDescent="0.25">
      <c r="A137" t="s">
        <v>68</v>
      </c>
      <c r="B137" t="s">
        <v>158</v>
      </c>
      <c r="C137" t="s">
        <v>73</v>
      </c>
      <c r="D137" t="s">
        <v>104</v>
      </c>
      <c r="E137" t="s">
        <v>68</v>
      </c>
      <c r="F137" t="s">
        <v>6</v>
      </c>
      <c r="G137" s="3">
        <v>22.5</v>
      </c>
      <c r="H137">
        <v>2.2813688212927801</v>
      </c>
      <c r="I137">
        <v>2.7082701267045501</v>
      </c>
      <c r="J137">
        <v>1.74581129041397</v>
      </c>
      <c r="K137">
        <v>1.09061601333333</v>
      </c>
      <c r="L137" s="5">
        <v>2.5465617795627402</v>
      </c>
      <c r="M137">
        <f t="shared" si="2"/>
        <v>4.1220208133499474</v>
      </c>
    </row>
    <row r="138" spans="1:13" x14ac:dyDescent="0.25">
      <c r="A138" t="s">
        <v>68</v>
      </c>
      <c r="B138" t="s">
        <v>158</v>
      </c>
      <c r="C138" t="s">
        <v>73</v>
      </c>
      <c r="D138" t="s">
        <v>104</v>
      </c>
      <c r="E138" t="s">
        <v>68</v>
      </c>
      <c r="F138" t="s">
        <v>6</v>
      </c>
      <c r="G138" s="3">
        <v>22.5</v>
      </c>
      <c r="H138">
        <v>2.1739130434782599</v>
      </c>
      <c r="I138">
        <v>2.5903528645848399</v>
      </c>
      <c r="J138">
        <v>1.5970966430364899</v>
      </c>
      <c r="K138">
        <v>1.1313241566666701</v>
      </c>
      <c r="L138" s="5">
        <v>2.6416143009472202</v>
      </c>
      <c r="M138">
        <f t="shared" si="2"/>
        <v>3.9278676590979473</v>
      </c>
    </row>
    <row r="139" spans="1:13" x14ac:dyDescent="0.25">
      <c r="A139" t="s">
        <v>68</v>
      </c>
      <c r="B139" t="s">
        <v>158</v>
      </c>
      <c r="C139" t="s">
        <v>73</v>
      </c>
      <c r="D139" t="s">
        <v>104</v>
      </c>
      <c r="E139" t="s">
        <v>68</v>
      </c>
      <c r="F139" t="s">
        <v>6</v>
      </c>
      <c r="G139" s="3">
        <v>22.5</v>
      </c>
      <c r="H139">
        <v>2.4</v>
      </c>
      <c r="I139">
        <v>2.8933233498008</v>
      </c>
      <c r="J139">
        <v>1.99254107551797</v>
      </c>
      <c r="K139">
        <v>1.14158671666667</v>
      </c>
      <c r="L139" s="5">
        <v>2.6655771281356802</v>
      </c>
      <c r="M139">
        <f t="shared" si="2"/>
        <v>4.3363658956441355</v>
      </c>
    </row>
    <row r="140" spans="1:13" x14ac:dyDescent="0.25">
      <c r="A140" t="s">
        <v>68</v>
      </c>
      <c r="B140" t="s">
        <v>158</v>
      </c>
      <c r="C140" t="s">
        <v>44</v>
      </c>
      <c r="D140" t="s">
        <v>104</v>
      </c>
      <c r="E140" t="s">
        <v>68</v>
      </c>
      <c r="F140" t="s">
        <v>6</v>
      </c>
      <c r="G140" s="3">
        <v>21.1</v>
      </c>
      <c r="H140">
        <v>1.9184652278177501</v>
      </c>
      <c r="I140">
        <v>1.6695294881818199</v>
      </c>
      <c r="J140">
        <v>0.73024587413461695</v>
      </c>
      <c r="K140">
        <v>0.83818407500000003</v>
      </c>
      <c r="L140" s="5">
        <v>2.1542164409262599</v>
      </c>
      <c r="M140">
        <f t="shared" si="2"/>
        <v>3.424266826559017</v>
      </c>
    </row>
    <row r="141" spans="1:13" x14ac:dyDescent="0.25">
      <c r="A141" t="s">
        <v>68</v>
      </c>
      <c r="B141" t="s">
        <v>158</v>
      </c>
      <c r="C141" t="s">
        <v>44</v>
      </c>
      <c r="D141" t="s">
        <v>104</v>
      </c>
      <c r="E141" t="s">
        <v>68</v>
      </c>
      <c r="F141" t="s">
        <v>6</v>
      </c>
      <c r="G141" s="3">
        <v>21.1</v>
      </c>
      <c r="H141">
        <v>1.9656019656019701</v>
      </c>
      <c r="I141">
        <v>1.58431890779412</v>
      </c>
      <c r="J141">
        <v>0.65760655560167702</v>
      </c>
      <c r="K141">
        <v>0.8204820075</v>
      </c>
      <c r="L141" s="5">
        <v>2.10872036675319</v>
      </c>
      <c r="M141">
        <f t="shared" si="2"/>
        <v>3.5084011466218925</v>
      </c>
    </row>
    <row r="142" spans="1:13" x14ac:dyDescent="0.25">
      <c r="A142" t="s">
        <v>68</v>
      </c>
      <c r="B142" t="s">
        <v>158</v>
      </c>
      <c r="C142" t="s">
        <v>44</v>
      </c>
      <c r="D142" t="s">
        <v>104</v>
      </c>
      <c r="E142" t="s">
        <v>68</v>
      </c>
      <c r="F142" t="s">
        <v>6</v>
      </c>
      <c r="G142" s="3">
        <v>21.1</v>
      </c>
      <c r="H142">
        <v>1.80722891566265</v>
      </c>
      <c r="I142">
        <v>1.61878256012012</v>
      </c>
      <c r="J142">
        <v>0.686527529956801</v>
      </c>
      <c r="K142">
        <v>0.82657082000000004</v>
      </c>
      <c r="L142" s="5">
        <v>2.12436922048883</v>
      </c>
      <c r="M142">
        <f t="shared" si="2"/>
        <v>3.2257212349588249</v>
      </c>
    </row>
    <row r="143" spans="1:13" x14ac:dyDescent="0.25">
      <c r="A143" t="s">
        <v>68</v>
      </c>
      <c r="B143" t="s">
        <v>158</v>
      </c>
      <c r="C143" t="s">
        <v>44</v>
      </c>
      <c r="D143" t="s">
        <v>104</v>
      </c>
      <c r="E143" t="s">
        <v>68</v>
      </c>
      <c r="F143" t="s">
        <v>6</v>
      </c>
      <c r="G143" s="3">
        <v>21.1</v>
      </c>
      <c r="H143">
        <v>1.80722891566265</v>
      </c>
      <c r="I143">
        <v>1.4833045680780801</v>
      </c>
      <c r="J143">
        <v>0.57642338557899997</v>
      </c>
      <c r="K143">
        <v>0.73845323666666696</v>
      </c>
      <c r="L143" s="5">
        <v>1.8978982668962601</v>
      </c>
      <c r="M143">
        <f t="shared" si="2"/>
        <v>3.2257212349588249</v>
      </c>
    </row>
    <row r="144" spans="1:13" x14ac:dyDescent="0.25">
      <c r="A144" t="s">
        <v>68</v>
      </c>
      <c r="B144" t="s">
        <v>158</v>
      </c>
      <c r="C144" t="s">
        <v>44</v>
      </c>
      <c r="D144" t="s">
        <v>104</v>
      </c>
      <c r="E144" t="s">
        <v>68</v>
      </c>
      <c r="F144" t="s">
        <v>6</v>
      </c>
      <c r="G144" s="3">
        <v>21.1</v>
      </c>
      <c r="H144">
        <v>1.84615384615385</v>
      </c>
      <c r="I144">
        <v>1.6329675657361999</v>
      </c>
      <c r="J144">
        <v>0.698611999772489</v>
      </c>
      <c r="K144">
        <v>0.81698662333333305</v>
      </c>
      <c r="L144" s="5">
        <v>2.0997368817839899</v>
      </c>
      <c r="M144">
        <f t="shared" si="2"/>
        <v>3.2951983077117921</v>
      </c>
    </row>
    <row r="145" spans="1:13" x14ac:dyDescent="0.25">
      <c r="A145" t="s">
        <v>68</v>
      </c>
      <c r="B145" t="s">
        <v>158</v>
      </c>
      <c r="C145" t="s">
        <v>44</v>
      </c>
      <c r="D145" t="s">
        <v>104</v>
      </c>
      <c r="E145" t="s">
        <v>68</v>
      </c>
      <c r="F145" t="s">
        <v>6</v>
      </c>
      <c r="G145" s="3">
        <v>21.1</v>
      </c>
      <c r="H145">
        <v>1.90023752969121</v>
      </c>
      <c r="I145">
        <v>1.4801650786729901</v>
      </c>
      <c r="J145">
        <v>0.57398590912788705</v>
      </c>
      <c r="K145">
        <v>0.77486060499999998</v>
      </c>
      <c r="L145" s="5">
        <v>1.9914688246935199</v>
      </c>
      <c r="M145">
        <f t="shared" si="2"/>
        <v>3.3917322248814865</v>
      </c>
    </row>
    <row r="146" spans="1:13" x14ac:dyDescent="0.25">
      <c r="A146" t="s">
        <v>68</v>
      </c>
      <c r="B146" t="s">
        <v>158</v>
      </c>
      <c r="C146" t="s">
        <v>46</v>
      </c>
      <c r="D146" t="s">
        <v>104</v>
      </c>
      <c r="E146" t="s">
        <v>68</v>
      </c>
      <c r="F146" t="s">
        <v>6</v>
      </c>
      <c r="G146" s="3">
        <v>17.899999999999999</v>
      </c>
      <c r="H146">
        <v>1.8348623853210999</v>
      </c>
      <c r="I146">
        <v>1.91917256302059</v>
      </c>
      <c r="J146">
        <v>0.81165635479379505</v>
      </c>
      <c r="K146">
        <v>0.97486479250000002</v>
      </c>
      <c r="L146" s="5">
        <v>2.1074512354619701</v>
      </c>
      <c r="M146">
        <f t="shared" si="2"/>
        <v>3.1742824911290524</v>
      </c>
    </row>
    <row r="147" spans="1:13" x14ac:dyDescent="0.25">
      <c r="A147" t="s">
        <v>68</v>
      </c>
      <c r="B147" t="s">
        <v>158</v>
      </c>
      <c r="C147" t="s">
        <v>46</v>
      </c>
      <c r="D147" t="s">
        <v>104</v>
      </c>
      <c r="E147" t="s">
        <v>68</v>
      </c>
      <c r="F147" t="s">
        <v>6</v>
      </c>
      <c r="G147" s="3">
        <v>17.899999999999999</v>
      </c>
      <c r="H147">
        <v>2.0477815699658701</v>
      </c>
      <c r="I147">
        <v>2.4385315113605399</v>
      </c>
      <c r="J147">
        <v>1.31039094957294</v>
      </c>
      <c r="K147">
        <v>1.14672779666667</v>
      </c>
      <c r="L147" s="5">
        <v>2.4789826552524201</v>
      </c>
      <c r="M147">
        <f t="shared" si="2"/>
        <v>3.5426292648436881</v>
      </c>
    </row>
    <row r="148" spans="1:13" x14ac:dyDescent="0.25">
      <c r="A148" t="s">
        <v>68</v>
      </c>
      <c r="B148" t="s">
        <v>158</v>
      </c>
      <c r="C148" t="s">
        <v>46</v>
      </c>
      <c r="D148" t="s">
        <v>104</v>
      </c>
      <c r="E148" t="s">
        <v>68</v>
      </c>
      <c r="F148" t="s">
        <v>6</v>
      </c>
      <c r="G148" s="3">
        <v>17.899999999999999</v>
      </c>
      <c r="H148">
        <v>2.0547945205479499</v>
      </c>
      <c r="I148">
        <v>2.3968738590102401</v>
      </c>
      <c r="J148">
        <v>1.2660023114621299</v>
      </c>
      <c r="K148">
        <v>1.11995020333333</v>
      </c>
      <c r="L148" s="5">
        <v>2.4210951691239</v>
      </c>
      <c r="M148">
        <f t="shared" si="2"/>
        <v>3.5547615568465858</v>
      </c>
    </row>
    <row r="149" spans="1:13" x14ac:dyDescent="0.25">
      <c r="A149" t="s">
        <v>68</v>
      </c>
      <c r="B149" t="s">
        <v>158</v>
      </c>
      <c r="C149" t="s">
        <v>46</v>
      </c>
      <c r="D149" t="s">
        <v>104</v>
      </c>
      <c r="E149" t="s">
        <v>68</v>
      </c>
      <c r="F149" t="s">
        <v>6</v>
      </c>
      <c r="G149" s="3">
        <v>17.899999999999999</v>
      </c>
      <c r="H149">
        <v>2.1352313167259802</v>
      </c>
      <c r="I149">
        <v>2.7680702969148898</v>
      </c>
      <c r="J149">
        <v>1.6884895263150701</v>
      </c>
      <c r="K149">
        <v>1.2014590966666701</v>
      </c>
      <c r="L149" s="5">
        <v>2.59730013547206</v>
      </c>
      <c r="M149">
        <f t="shared" si="2"/>
        <v>3.6939159238405748</v>
      </c>
    </row>
    <row r="150" spans="1:13" x14ac:dyDescent="0.25">
      <c r="A150" t="s">
        <v>68</v>
      </c>
      <c r="B150" t="s">
        <v>158</v>
      </c>
      <c r="C150" t="s">
        <v>46</v>
      </c>
      <c r="D150" t="s">
        <v>104</v>
      </c>
      <c r="E150" t="s">
        <v>68</v>
      </c>
      <c r="F150" t="s">
        <v>6</v>
      </c>
      <c r="G150" s="3">
        <v>17.899999999999999</v>
      </c>
      <c r="H150">
        <v>2.0134228187919501</v>
      </c>
      <c r="I150">
        <v>2.20514816257525</v>
      </c>
      <c r="J150">
        <v>1.0715678876889501</v>
      </c>
      <c r="K150">
        <v>1.0493561233333299</v>
      </c>
      <c r="L150" s="5">
        <v>2.26848571778575</v>
      </c>
      <c r="M150">
        <f t="shared" si="2"/>
        <v>3.4831891765073917</v>
      </c>
    </row>
    <row r="151" spans="1:13" x14ac:dyDescent="0.25">
      <c r="A151" t="s">
        <v>68</v>
      </c>
      <c r="B151" t="s">
        <v>158</v>
      </c>
      <c r="C151" t="s">
        <v>46</v>
      </c>
      <c r="D151" t="s">
        <v>104</v>
      </c>
      <c r="E151" t="s">
        <v>68</v>
      </c>
      <c r="F151" t="s">
        <v>6</v>
      </c>
      <c r="G151" s="3">
        <v>17.899999999999999</v>
      </c>
      <c r="H151">
        <v>1.9370460048426199</v>
      </c>
      <c r="I151">
        <v>2.1105222746618399</v>
      </c>
      <c r="J151">
        <v>0.98157620317701599</v>
      </c>
      <c r="K151">
        <v>1.0145038625</v>
      </c>
      <c r="L151" s="5">
        <v>2.19314251048467</v>
      </c>
      <c r="M151">
        <f t="shared" si="2"/>
        <v>3.3510585136374602</v>
      </c>
    </row>
    <row r="152" spans="1:13" x14ac:dyDescent="0.25">
      <c r="A152" t="s">
        <v>68</v>
      </c>
      <c r="B152" t="s">
        <v>158</v>
      </c>
      <c r="C152" t="s">
        <v>46</v>
      </c>
      <c r="D152" t="s">
        <v>104</v>
      </c>
      <c r="E152" t="s">
        <v>68</v>
      </c>
      <c r="F152" t="s">
        <v>6</v>
      </c>
      <c r="G152" s="3">
        <v>17.899999999999999</v>
      </c>
      <c r="H152">
        <v>1.8808777429467101</v>
      </c>
      <c r="I152">
        <v>1.9980561616875001</v>
      </c>
      <c r="J152">
        <v>0.87975050214911399</v>
      </c>
      <c r="K152">
        <v>0.97367933333333401</v>
      </c>
      <c r="L152" s="5">
        <v>2.10488852378688</v>
      </c>
      <c r="M152">
        <f t="shared" si="2"/>
        <v>3.2538883216275911</v>
      </c>
    </row>
    <row r="153" spans="1:13" x14ac:dyDescent="0.25">
      <c r="A153" t="s">
        <v>68</v>
      </c>
      <c r="B153" t="s">
        <v>158</v>
      </c>
      <c r="C153" t="s">
        <v>46</v>
      </c>
      <c r="D153" t="s">
        <v>104</v>
      </c>
      <c r="E153" t="s">
        <v>68</v>
      </c>
      <c r="F153" t="s">
        <v>6</v>
      </c>
      <c r="G153" s="3">
        <v>17.899999999999999</v>
      </c>
      <c r="H153">
        <v>1.8348623853210999</v>
      </c>
      <c r="I153">
        <v>1.8133810292906201</v>
      </c>
      <c r="J153">
        <v>0.72463995590901797</v>
      </c>
      <c r="K153">
        <v>0.95377597000000003</v>
      </c>
      <c r="L153" s="5">
        <v>2.0618616671710801</v>
      </c>
      <c r="M153">
        <f t="shared" si="2"/>
        <v>3.1742824911290524</v>
      </c>
    </row>
    <row r="154" spans="1:13" x14ac:dyDescent="0.25">
      <c r="A154" t="s">
        <v>4</v>
      </c>
      <c r="B154" t="s">
        <v>158</v>
      </c>
      <c r="C154" t="s">
        <v>3</v>
      </c>
      <c r="D154" t="s">
        <v>104</v>
      </c>
      <c r="E154" t="s">
        <v>4</v>
      </c>
      <c r="F154" t="s">
        <v>6</v>
      </c>
      <c r="G154" s="3">
        <v>7.3</v>
      </c>
      <c r="H154">
        <v>3.3195020746888</v>
      </c>
      <c r="I154">
        <v>1.73384396132231</v>
      </c>
      <c r="J154">
        <v>1.8685605045957701</v>
      </c>
      <c r="K154">
        <v>0.54562500749999998</v>
      </c>
      <c r="L154" s="5">
        <v>3.3269817530487802</v>
      </c>
      <c r="M154">
        <f t="shared" si="2"/>
        <v>4.8428864664241642</v>
      </c>
    </row>
    <row r="155" spans="1:13" x14ac:dyDescent="0.25">
      <c r="A155" t="s">
        <v>4</v>
      </c>
      <c r="B155" t="s">
        <v>158</v>
      </c>
      <c r="C155" t="s">
        <v>3</v>
      </c>
      <c r="D155" t="s">
        <v>104</v>
      </c>
      <c r="E155" t="s">
        <v>4</v>
      </c>
      <c r="F155" t="s">
        <v>6</v>
      </c>
      <c r="G155" s="3">
        <v>7.3</v>
      </c>
      <c r="H155">
        <v>3.3613445378151301</v>
      </c>
      <c r="I155">
        <v>1.8327056844351499</v>
      </c>
      <c r="J155">
        <v>2.0877216663937399</v>
      </c>
      <c r="K155">
        <v>0.56553870250000005</v>
      </c>
      <c r="L155" s="5">
        <v>3.4484067225609798</v>
      </c>
      <c r="M155">
        <f t="shared" si="2"/>
        <v>4.9039312538160669</v>
      </c>
    </row>
    <row r="156" spans="1:13" x14ac:dyDescent="0.25">
      <c r="A156" t="s">
        <v>4</v>
      </c>
      <c r="B156" t="s">
        <v>158</v>
      </c>
      <c r="C156" t="s">
        <v>3</v>
      </c>
      <c r="D156" t="s">
        <v>104</v>
      </c>
      <c r="E156" t="s">
        <v>4</v>
      </c>
      <c r="F156" t="s">
        <v>6</v>
      </c>
      <c r="G156" s="3">
        <v>7.3</v>
      </c>
      <c r="H156">
        <v>3.41880341880342</v>
      </c>
      <c r="I156">
        <v>1.83985587319149</v>
      </c>
      <c r="J156">
        <v>2.1040436799913098</v>
      </c>
      <c r="K156">
        <v>0.56475133249999998</v>
      </c>
      <c r="L156" s="5">
        <v>3.4436056859756099</v>
      </c>
      <c r="M156">
        <f t="shared" si="2"/>
        <v>4.9877591384966786</v>
      </c>
    </row>
    <row r="157" spans="1:13" x14ac:dyDescent="0.25">
      <c r="A157" t="s">
        <v>4</v>
      </c>
      <c r="B157" t="s">
        <v>158</v>
      </c>
      <c r="C157" t="s">
        <v>3</v>
      </c>
      <c r="D157" t="s">
        <v>104</v>
      </c>
      <c r="E157" t="s">
        <v>4</v>
      </c>
      <c r="F157" t="s">
        <v>6</v>
      </c>
      <c r="G157" s="3">
        <v>7.3</v>
      </c>
      <c r="H157">
        <v>3.125</v>
      </c>
      <c r="I157">
        <v>1.4917663263034999</v>
      </c>
      <c r="J157">
        <v>1.3832119864579699</v>
      </c>
      <c r="K157">
        <v>0.49589926750000002</v>
      </c>
      <c r="L157" s="5">
        <v>3.02377602134146</v>
      </c>
      <c r="M157">
        <f t="shared" si="2"/>
        <v>4.5591235875321185</v>
      </c>
    </row>
    <row r="158" spans="1:13" x14ac:dyDescent="0.25">
      <c r="A158" t="s">
        <v>4</v>
      </c>
      <c r="B158" t="s">
        <v>158</v>
      </c>
      <c r="C158" t="s">
        <v>3</v>
      </c>
      <c r="D158" t="s">
        <v>104</v>
      </c>
      <c r="E158" t="s">
        <v>4</v>
      </c>
      <c r="F158" t="s">
        <v>6</v>
      </c>
      <c r="G158" s="3">
        <v>7.3</v>
      </c>
      <c r="H158">
        <v>3.3333333333333299</v>
      </c>
      <c r="I158">
        <v>1.79792015697095</v>
      </c>
      <c r="J158">
        <v>2.00922210464836</v>
      </c>
      <c r="K158">
        <v>0.57063302999999999</v>
      </c>
      <c r="L158" s="5">
        <v>3.4794696951219501</v>
      </c>
      <c r="M158">
        <f t="shared" si="2"/>
        <v>4.8630651600342549</v>
      </c>
    </row>
    <row r="159" spans="1:13" x14ac:dyDescent="0.25">
      <c r="A159" t="s">
        <v>4</v>
      </c>
      <c r="B159" t="s">
        <v>158</v>
      </c>
      <c r="C159" t="s">
        <v>3</v>
      </c>
      <c r="D159" t="s">
        <v>104</v>
      </c>
      <c r="E159" t="s">
        <v>4</v>
      </c>
      <c r="F159" t="s">
        <v>6</v>
      </c>
      <c r="G159" s="3">
        <v>7.3</v>
      </c>
      <c r="H159">
        <v>3.3149171270718201</v>
      </c>
      <c r="I159">
        <v>1.5104376324175799</v>
      </c>
      <c r="J159">
        <v>1.4180539030750301</v>
      </c>
      <c r="K159">
        <v>0.48053056666666699</v>
      </c>
      <c r="L159" s="5">
        <v>2.9300644308943098</v>
      </c>
      <c r="M159">
        <f t="shared" si="2"/>
        <v>4.8361973967191494</v>
      </c>
    </row>
    <row r="160" spans="1:13" x14ac:dyDescent="0.25">
      <c r="A160" t="s">
        <v>4</v>
      </c>
      <c r="B160" t="s">
        <v>158</v>
      </c>
      <c r="C160" t="s">
        <v>3</v>
      </c>
      <c r="D160" t="s">
        <v>104</v>
      </c>
      <c r="E160" t="s">
        <v>4</v>
      </c>
      <c r="F160" t="s">
        <v>6</v>
      </c>
      <c r="G160" s="3">
        <v>7.3</v>
      </c>
      <c r="H160">
        <v>3.04182509505703</v>
      </c>
      <c r="I160">
        <v>1.5366102801136401</v>
      </c>
      <c r="J160">
        <v>1.46762335157686</v>
      </c>
      <c r="K160">
        <v>0.52566556750000004</v>
      </c>
      <c r="L160" s="5">
        <v>3.2052778506097601</v>
      </c>
      <c r="M160">
        <f t="shared" si="2"/>
        <v>4.4377780928069228</v>
      </c>
    </row>
    <row r="161" spans="1:13" x14ac:dyDescent="0.25">
      <c r="A161" t="s">
        <v>4</v>
      </c>
      <c r="B161" t="s">
        <v>158</v>
      </c>
      <c r="C161" t="s">
        <v>3</v>
      </c>
      <c r="D161" t="s">
        <v>104</v>
      </c>
      <c r="E161" t="s">
        <v>4</v>
      </c>
      <c r="F161" t="s">
        <v>6</v>
      </c>
      <c r="G161" s="3">
        <v>7.3</v>
      </c>
      <c r="H161">
        <v>3.2128514056224899</v>
      </c>
      <c r="I161">
        <v>1.7659489990399999</v>
      </c>
      <c r="J161">
        <v>1.93840025559433</v>
      </c>
      <c r="K161">
        <v>0.56766145999999995</v>
      </c>
      <c r="L161" s="5">
        <v>3.4613503658536602</v>
      </c>
      <c r="M161">
        <f t="shared" ref="M161:M224" si="3">H161/(G161^-0.19)</f>
        <v>4.6872917205149491</v>
      </c>
    </row>
    <row r="162" spans="1:13" x14ac:dyDescent="0.25">
      <c r="A162" t="s">
        <v>4</v>
      </c>
      <c r="B162" t="s">
        <v>158</v>
      </c>
      <c r="C162" t="s">
        <v>3</v>
      </c>
      <c r="D162" t="s">
        <v>104</v>
      </c>
      <c r="E162" t="s">
        <v>4</v>
      </c>
      <c r="F162" t="s">
        <v>6</v>
      </c>
      <c r="G162" s="3">
        <v>7.3</v>
      </c>
      <c r="H162">
        <v>3.1128404669260701</v>
      </c>
      <c r="I162">
        <v>1.55516170802326</v>
      </c>
      <c r="J162">
        <v>1.5032743704170799</v>
      </c>
      <c r="K162">
        <v>0.53834580499999996</v>
      </c>
      <c r="L162" s="5">
        <v>3.2825963719512199</v>
      </c>
      <c r="M162">
        <f t="shared" si="3"/>
        <v>4.541383807035885</v>
      </c>
    </row>
    <row r="163" spans="1:13" x14ac:dyDescent="0.25">
      <c r="A163" t="s">
        <v>4</v>
      </c>
      <c r="B163" t="s">
        <v>158</v>
      </c>
      <c r="C163" t="s">
        <v>3</v>
      </c>
      <c r="D163" t="s">
        <v>104</v>
      </c>
      <c r="E163" t="s">
        <v>4</v>
      </c>
      <c r="F163" t="s">
        <v>6</v>
      </c>
      <c r="G163" s="3">
        <v>7.3</v>
      </c>
      <c r="H163">
        <v>3.1007751937984498</v>
      </c>
      <c r="I163">
        <v>1.4935207163320501</v>
      </c>
      <c r="J163">
        <v>1.3864673492162001</v>
      </c>
      <c r="K163">
        <v>0.50382784749999998</v>
      </c>
      <c r="L163" s="5">
        <v>3.0721210213414598</v>
      </c>
      <c r="M163">
        <f t="shared" si="3"/>
        <v>4.5237815442179166</v>
      </c>
    </row>
    <row r="164" spans="1:13" x14ac:dyDescent="0.25">
      <c r="A164" t="s">
        <v>4</v>
      </c>
      <c r="B164" t="s">
        <v>158</v>
      </c>
      <c r="C164" t="s">
        <v>3</v>
      </c>
      <c r="D164" t="s">
        <v>104</v>
      </c>
      <c r="E164" t="s">
        <v>4</v>
      </c>
      <c r="F164" t="s">
        <v>6</v>
      </c>
      <c r="G164" s="3">
        <v>7.3</v>
      </c>
      <c r="H164">
        <v>3.17460317460317</v>
      </c>
      <c r="I164">
        <v>1.7937677299999999</v>
      </c>
      <c r="J164">
        <v>1.9999519338090499</v>
      </c>
      <c r="K164">
        <v>0.58076195500000005</v>
      </c>
      <c r="L164" s="5">
        <v>3.5412314329268302</v>
      </c>
      <c r="M164">
        <f t="shared" si="3"/>
        <v>4.63149062860405</v>
      </c>
    </row>
    <row r="165" spans="1:13" x14ac:dyDescent="0.25">
      <c r="A165" t="s">
        <v>4</v>
      </c>
      <c r="B165" t="s">
        <v>158</v>
      </c>
      <c r="C165" t="s">
        <v>3</v>
      </c>
      <c r="D165" t="s">
        <v>104</v>
      </c>
      <c r="E165" t="s">
        <v>4</v>
      </c>
      <c r="F165" t="s">
        <v>6</v>
      </c>
      <c r="G165" s="3">
        <v>7.3</v>
      </c>
      <c r="H165">
        <v>2.97397769516729</v>
      </c>
      <c r="I165">
        <v>1.43123646718519</v>
      </c>
      <c r="J165">
        <v>1.2732389951770999</v>
      </c>
      <c r="K165">
        <v>0.49819406249999998</v>
      </c>
      <c r="L165" s="5">
        <v>3.0377686737804899</v>
      </c>
      <c r="M165">
        <f t="shared" si="3"/>
        <v>4.3387941948261108</v>
      </c>
    </row>
    <row r="166" spans="1:13" x14ac:dyDescent="0.25">
      <c r="A166" t="s">
        <v>4</v>
      </c>
      <c r="B166" t="s">
        <v>158</v>
      </c>
      <c r="C166" t="s">
        <v>3</v>
      </c>
      <c r="D166" t="s">
        <v>104</v>
      </c>
      <c r="E166" t="s">
        <v>4</v>
      </c>
      <c r="F166" t="s">
        <v>6</v>
      </c>
      <c r="G166" s="3">
        <v>7.3</v>
      </c>
      <c r="H166">
        <v>3.0534351145038201</v>
      </c>
      <c r="I166">
        <v>1.4354792800760501</v>
      </c>
      <c r="J166">
        <v>1.2807990623851</v>
      </c>
      <c r="K166">
        <v>0.47584105249999997</v>
      </c>
      <c r="L166" s="5">
        <v>2.90146983231707</v>
      </c>
      <c r="M166">
        <f t="shared" si="3"/>
        <v>4.4547161771306243</v>
      </c>
    </row>
    <row r="167" spans="1:13" x14ac:dyDescent="0.25">
      <c r="A167" t="s">
        <v>4</v>
      </c>
      <c r="B167" t="s">
        <v>158</v>
      </c>
      <c r="C167" t="s">
        <v>3</v>
      </c>
      <c r="D167" t="s">
        <v>104</v>
      </c>
      <c r="E167" t="s">
        <v>4</v>
      </c>
      <c r="F167" t="s">
        <v>6</v>
      </c>
      <c r="G167" s="3">
        <v>7.3</v>
      </c>
      <c r="H167">
        <v>2.67558528428094</v>
      </c>
      <c r="I167">
        <v>1.1184347425000001</v>
      </c>
      <c r="J167">
        <v>0.77751440368901903</v>
      </c>
      <c r="K167">
        <v>0.31859064500000001</v>
      </c>
      <c r="L167" s="5">
        <v>1.94262588414634</v>
      </c>
      <c r="M167">
        <f t="shared" si="3"/>
        <v>3.9034636736061001</v>
      </c>
    </row>
    <row r="168" spans="1:13" x14ac:dyDescent="0.25">
      <c r="A168" t="s">
        <v>4</v>
      </c>
      <c r="B168" t="s">
        <v>158</v>
      </c>
      <c r="C168" t="s">
        <v>3</v>
      </c>
      <c r="D168" t="s">
        <v>104</v>
      </c>
      <c r="E168" t="s">
        <v>4</v>
      </c>
      <c r="F168" t="s">
        <v>6</v>
      </c>
      <c r="G168" s="3">
        <v>7.3</v>
      </c>
      <c r="H168">
        <v>2.97397769516729</v>
      </c>
      <c r="I168">
        <v>1.64935857240741</v>
      </c>
      <c r="J168">
        <v>1.6908976034744301</v>
      </c>
      <c r="K168">
        <v>0.5709746725</v>
      </c>
      <c r="L168" s="5">
        <v>3.48155288109756</v>
      </c>
      <c r="M168">
        <f t="shared" si="3"/>
        <v>4.3387941948261108</v>
      </c>
    </row>
    <row r="169" spans="1:13" x14ac:dyDescent="0.25">
      <c r="A169" t="s">
        <v>4</v>
      </c>
      <c r="B169" t="s">
        <v>158</v>
      </c>
      <c r="C169" t="s">
        <v>3</v>
      </c>
      <c r="D169" t="s">
        <v>104</v>
      </c>
      <c r="E169" t="s">
        <v>4</v>
      </c>
      <c r="F169" t="s">
        <v>6</v>
      </c>
      <c r="G169" s="3">
        <v>7.3</v>
      </c>
      <c r="H169">
        <v>3.23886639676113</v>
      </c>
      <c r="I169">
        <v>1.6033830116935499</v>
      </c>
      <c r="J169">
        <v>1.5979445328233199</v>
      </c>
      <c r="K169">
        <v>0.51843453500000003</v>
      </c>
      <c r="L169" s="5">
        <v>3.1611861890243902</v>
      </c>
      <c r="M169">
        <f t="shared" si="3"/>
        <v>4.7252454996284259</v>
      </c>
    </row>
    <row r="170" spans="1:13" x14ac:dyDescent="0.25">
      <c r="A170" t="s">
        <v>4</v>
      </c>
      <c r="B170" t="s">
        <v>158</v>
      </c>
      <c r="C170" t="s">
        <v>3</v>
      </c>
      <c r="D170" t="s">
        <v>104</v>
      </c>
      <c r="E170" t="s">
        <v>4</v>
      </c>
      <c r="F170" t="s">
        <v>6</v>
      </c>
      <c r="G170" s="3">
        <v>7.3</v>
      </c>
      <c r="H170">
        <v>3.04182509505703</v>
      </c>
      <c r="I170">
        <v>1.60561307325758</v>
      </c>
      <c r="J170">
        <v>1.60239261891527</v>
      </c>
      <c r="K170">
        <v>0.548762525</v>
      </c>
      <c r="L170" s="5">
        <v>3.3461129573170698</v>
      </c>
      <c r="M170">
        <f t="shared" si="3"/>
        <v>4.4377780928069228</v>
      </c>
    </row>
    <row r="171" spans="1:13" x14ac:dyDescent="0.25">
      <c r="A171" t="s">
        <v>4</v>
      </c>
      <c r="B171" t="s">
        <v>158</v>
      </c>
      <c r="C171" t="s">
        <v>3</v>
      </c>
      <c r="D171" t="s">
        <v>104</v>
      </c>
      <c r="E171" t="s">
        <v>4</v>
      </c>
      <c r="F171" t="s">
        <v>6</v>
      </c>
      <c r="G171" s="3">
        <v>7.3</v>
      </c>
      <c r="H171">
        <v>3.0769230769230802</v>
      </c>
      <c r="I171">
        <v>1.24577796264368</v>
      </c>
      <c r="J171">
        <v>0.96464703277431796</v>
      </c>
      <c r="K171">
        <v>0.438488765</v>
      </c>
      <c r="L171" s="5">
        <v>2.6737119817073198</v>
      </c>
      <c r="M171">
        <f t="shared" si="3"/>
        <v>4.488983224647014</v>
      </c>
    </row>
    <row r="172" spans="1:13" x14ac:dyDescent="0.25">
      <c r="A172" t="s">
        <v>4</v>
      </c>
      <c r="B172" t="s">
        <v>158</v>
      </c>
      <c r="C172" t="s">
        <v>3</v>
      </c>
      <c r="D172" t="s">
        <v>104</v>
      </c>
      <c r="E172" t="s">
        <v>4</v>
      </c>
      <c r="F172" t="s">
        <v>6</v>
      </c>
      <c r="G172" s="3">
        <v>7.3</v>
      </c>
      <c r="H172">
        <v>3.1372549019607798</v>
      </c>
      <c r="I172">
        <v>1.5763422898046899</v>
      </c>
      <c r="J172">
        <v>1.5445010160281201</v>
      </c>
      <c r="K172">
        <v>0.50987313499999998</v>
      </c>
      <c r="L172" s="5">
        <v>3.1089825304878</v>
      </c>
      <c r="M172">
        <f t="shared" si="3"/>
        <v>4.5770025035616495</v>
      </c>
    </row>
    <row r="173" spans="1:13" ht="15.75" x14ac:dyDescent="0.25">
      <c r="A173" t="s">
        <v>4</v>
      </c>
      <c r="B173" t="s">
        <v>158</v>
      </c>
      <c r="C173" t="s">
        <v>7</v>
      </c>
      <c r="D173" t="s">
        <v>104</v>
      </c>
      <c r="E173" t="s">
        <v>4</v>
      </c>
      <c r="F173" t="s">
        <v>6</v>
      </c>
      <c r="G173" s="4">
        <v>10.9</v>
      </c>
      <c r="H173">
        <v>2.8673835125448002</v>
      </c>
      <c r="I173">
        <v>1.66809052007143</v>
      </c>
      <c r="J173">
        <v>1.45457329420642</v>
      </c>
      <c r="K173">
        <v>0.60773423999999998</v>
      </c>
      <c r="L173" s="5">
        <v>3.1165858461538498</v>
      </c>
      <c r="M173">
        <f t="shared" si="3"/>
        <v>4.5143665399710127</v>
      </c>
    </row>
    <row r="174" spans="1:13" ht="15.75" x14ac:dyDescent="0.25">
      <c r="A174" t="s">
        <v>4</v>
      </c>
      <c r="B174" t="s">
        <v>158</v>
      </c>
      <c r="C174" t="s">
        <v>7</v>
      </c>
      <c r="D174" t="s">
        <v>104</v>
      </c>
      <c r="E174" t="s">
        <v>4</v>
      </c>
      <c r="F174" t="s">
        <v>6</v>
      </c>
      <c r="G174" s="4">
        <v>10.9</v>
      </c>
      <c r="H174">
        <v>2.6936026936026898</v>
      </c>
      <c r="I174">
        <v>1.47854374104027</v>
      </c>
      <c r="J174">
        <v>1.1427855376091101</v>
      </c>
      <c r="K174">
        <v>0.57468194750000001</v>
      </c>
      <c r="L174" s="5">
        <v>2.9470869102564099</v>
      </c>
      <c r="M174">
        <f t="shared" si="3"/>
        <v>4.2407685678515552</v>
      </c>
    </row>
    <row r="175" spans="1:13" ht="15.75" x14ac:dyDescent="0.25">
      <c r="A175" t="s">
        <v>4</v>
      </c>
      <c r="B175" t="s">
        <v>158</v>
      </c>
      <c r="C175" t="s">
        <v>7</v>
      </c>
      <c r="D175" t="s">
        <v>104</v>
      </c>
      <c r="E175" t="s">
        <v>4</v>
      </c>
      <c r="F175" t="s">
        <v>6</v>
      </c>
      <c r="G175" s="4">
        <v>10.9</v>
      </c>
      <c r="H175">
        <v>2.5641025641025599</v>
      </c>
      <c r="I175">
        <v>1.1992763358785901</v>
      </c>
      <c r="J175">
        <v>0.75185641537854497</v>
      </c>
      <c r="K175">
        <v>0.50918590750000003</v>
      </c>
      <c r="L175" s="5">
        <v>2.6112097820512798</v>
      </c>
      <c r="M175">
        <f t="shared" si="3"/>
        <v>4.0368854636279217</v>
      </c>
    </row>
    <row r="176" spans="1:13" ht="15.75" x14ac:dyDescent="0.25">
      <c r="A176" t="s">
        <v>4</v>
      </c>
      <c r="B176" t="s">
        <v>158</v>
      </c>
      <c r="C176" t="s">
        <v>7</v>
      </c>
      <c r="D176" t="s">
        <v>104</v>
      </c>
      <c r="E176" t="s">
        <v>4</v>
      </c>
      <c r="F176" t="s">
        <v>6</v>
      </c>
      <c r="G176" s="4">
        <v>10.9</v>
      </c>
      <c r="H176">
        <v>2.7397260273972601</v>
      </c>
      <c r="I176">
        <v>1.4550523218771301</v>
      </c>
      <c r="J176">
        <v>1.10676037502289</v>
      </c>
      <c r="K176">
        <v>0.55847005750000001</v>
      </c>
      <c r="L176" s="5">
        <v>2.8639490128205098</v>
      </c>
      <c r="M176">
        <f t="shared" si="3"/>
        <v>4.3133844679860056</v>
      </c>
    </row>
    <row r="177" spans="1:13" ht="15.75" x14ac:dyDescent="0.25">
      <c r="A177" t="s">
        <v>4</v>
      </c>
      <c r="B177" t="s">
        <v>158</v>
      </c>
      <c r="C177" t="s">
        <v>7</v>
      </c>
      <c r="D177" t="s">
        <v>104</v>
      </c>
      <c r="E177" t="s">
        <v>4</v>
      </c>
      <c r="F177" t="s">
        <v>6</v>
      </c>
      <c r="G177" s="4">
        <v>10.9</v>
      </c>
      <c r="H177">
        <v>2.7874564459930302</v>
      </c>
      <c r="I177">
        <v>1.5463941171875</v>
      </c>
      <c r="J177">
        <v>1.25007698354484</v>
      </c>
      <c r="K177">
        <v>0.57696094499999995</v>
      </c>
      <c r="L177" s="5">
        <v>2.9587740769230799</v>
      </c>
      <c r="M177">
        <f t="shared" si="3"/>
        <v>4.3885305388568403</v>
      </c>
    </row>
    <row r="178" spans="1:13" ht="15.75" x14ac:dyDescent="0.25">
      <c r="A178" t="s">
        <v>4</v>
      </c>
      <c r="B178" t="s">
        <v>158</v>
      </c>
      <c r="C178" t="s">
        <v>7</v>
      </c>
      <c r="D178" t="s">
        <v>104</v>
      </c>
      <c r="E178" t="s">
        <v>4</v>
      </c>
      <c r="F178" t="s">
        <v>6</v>
      </c>
      <c r="G178" s="4">
        <v>10.9</v>
      </c>
      <c r="H178">
        <v>2.7972027972028002</v>
      </c>
      <c r="I178">
        <v>1.6090354452264799</v>
      </c>
      <c r="J178">
        <v>1.35340446117001</v>
      </c>
      <c r="K178">
        <v>0.59257166500000003</v>
      </c>
      <c r="L178" s="5">
        <v>3.0388290512820499</v>
      </c>
      <c r="M178">
        <f t="shared" si="3"/>
        <v>4.4038750512304725</v>
      </c>
    </row>
    <row r="179" spans="1:13" ht="15.75" x14ac:dyDescent="0.25">
      <c r="A179" t="s">
        <v>4</v>
      </c>
      <c r="B179" t="s">
        <v>158</v>
      </c>
      <c r="C179" t="s">
        <v>7</v>
      </c>
      <c r="D179" t="s">
        <v>104</v>
      </c>
      <c r="E179" t="s">
        <v>4</v>
      </c>
      <c r="F179" t="s">
        <v>6</v>
      </c>
      <c r="G179" s="4">
        <v>10.9</v>
      </c>
      <c r="H179">
        <v>2.8070175438596499</v>
      </c>
      <c r="I179">
        <v>1.52930920461538</v>
      </c>
      <c r="J179">
        <v>1.2226073045930801</v>
      </c>
      <c r="K179">
        <v>0.57485566249999998</v>
      </c>
      <c r="L179" s="5">
        <v>2.9479777564102601</v>
      </c>
      <c r="M179">
        <f t="shared" si="3"/>
        <v>4.4193272443926812</v>
      </c>
    </row>
    <row r="180" spans="1:13" x14ac:dyDescent="0.25">
      <c r="A180" t="s">
        <v>4</v>
      </c>
      <c r="B180" t="s">
        <v>158</v>
      </c>
      <c r="C180" t="s">
        <v>8</v>
      </c>
      <c r="D180" t="s">
        <v>104</v>
      </c>
      <c r="E180" t="s">
        <v>4</v>
      </c>
      <c r="F180" t="s">
        <v>6</v>
      </c>
      <c r="G180" s="3">
        <v>7.8</v>
      </c>
      <c r="H180">
        <v>3.09597523219814</v>
      </c>
      <c r="I180">
        <v>1.38419506447531</v>
      </c>
      <c r="J180">
        <v>1.2600677232039801</v>
      </c>
      <c r="K180">
        <v>0.47838855200000002</v>
      </c>
      <c r="L180" s="5">
        <v>3.0863777548387099</v>
      </c>
      <c r="M180">
        <f t="shared" si="3"/>
        <v>4.5739925423782948</v>
      </c>
    </row>
    <row r="181" spans="1:13" x14ac:dyDescent="0.25">
      <c r="A181" t="s">
        <v>4</v>
      </c>
      <c r="B181" t="s">
        <v>158</v>
      </c>
      <c r="C181" t="s">
        <v>8</v>
      </c>
      <c r="D181" t="s">
        <v>104</v>
      </c>
      <c r="E181" t="s">
        <v>4</v>
      </c>
      <c r="F181" t="s">
        <v>6</v>
      </c>
      <c r="G181" s="3">
        <v>7.8</v>
      </c>
      <c r="H181">
        <v>2.6315789473684199</v>
      </c>
      <c r="I181">
        <v>1.0851687633070899</v>
      </c>
      <c r="J181">
        <v>0.77445085321589702</v>
      </c>
      <c r="K181">
        <v>0.43053209599999998</v>
      </c>
      <c r="L181" s="5">
        <v>2.7776264258064498</v>
      </c>
      <c r="M181">
        <f t="shared" si="3"/>
        <v>3.8878936610215522</v>
      </c>
    </row>
    <row r="182" spans="1:13" x14ac:dyDescent="0.25">
      <c r="A182" t="s">
        <v>4</v>
      </c>
      <c r="B182" t="s">
        <v>158</v>
      </c>
      <c r="C182" t="s">
        <v>8</v>
      </c>
      <c r="D182" t="s">
        <v>104</v>
      </c>
      <c r="E182" t="s">
        <v>4</v>
      </c>
      <c r="F182" t="s">
        <v>6</v>
      </c>
      <c r="G182" s="3">
        <v>7.8</v>
      </c>
      <c r="H182">
        <v>3.13479623824451</v>
      </c>
      <c r="I182">
        <v>1.3746297481875001</v>
      </c>
      <c r="J182">
        <v>1.242712797739</v>
      </c>
      <c r="K182">
        <v>0.46752058600000002</v>
      </c>
      <c r="L182" s="5">
        <v>3.0162618451612899</v>
      </c>
      <c r="M182">
        <f t="shared" si="3"/>
        <v>4.6313466808407169</v>
      </c>
    </row>
    <row r="183" spans="1:13" x14ac:dyDescent="0.25">
      <c r="A183" t="s">
        <v>4</v>
      </c>
      <c r="B183" t="s">
        <v>158</v>
      </c>
      <c r="C183" t="s">
        <v>8</v>
      </c>
      <c r="D183" t="s">
        <v>104</v>
      </c>
      <c r="E183" t="s">
        <v>4</v>
      </c>
      <c r="F183" t="s">
        <v>6</v>
      </c>
      <c r="G183" s="3">
        <v>7.8</v>
      </c>
      <c r="H183">
        <v>2.9325513196480899</v>
      </c>
      <c r="I183">
        <v>1.32647567140351</v>
      </c>
      <c r="J183">
        <v>1.1571718830853199</v>
      </c>
      <c r="K183">
        <v>0.47618457800000002</v>
      </c>
      <c r="L183" s="5">
        <v>3.0721585677419401</v>
      </c>
      <c r="M183">
        <f t="shared" si="3"/>
        <v>4.3325501207864763</v>
      </c>
    </row>
    <row r="184" spans="1:13" x14ac:dyDescent="0.25">
      <c r="A184" t="s">
        <v>4</v>
      </c>
      <c r="B184" t="s">
        <v>158</v>
      </c>
      <c r="C184" t="s">
        <v>8</v>
      </c>
      <c r="D184" t="s">
        <v>104</v>
      </c>
      <c r="E184" t="s">
        <v>4</v>
      </c>
      <c r="F184" t="s">
        <v>6</v>
      </c>
      <c r="G184" s="3">
        <v>7.8</v>
      </c>
      <c r="H184">
        <v>3.1055900621118</v>
      </c>
      <c r="I184">
        <v>1.3226804589164101</v>
      </c>
      <c r="J184">
        <v>1.1505597293080301</v>
      </c>
      <c r="K184">
        <v>0.46074813399999998</v>
      </c>
      <c r="L184" s="5">
        <v>2.9725686064516101</v>
      </c>
      <c r="M184">
        <f t="shared" si="3"/>
        <v>4.5881974881620806</v>
      </c>
    </row>
    <row r="185" spans="1:13" x14ac:dyDescent="0.25">
      <c r="A185" t="s">
        <v>4</v>
      </c>
      <c r="B185" t="s">
        <v>158</v>
      </c>
      <c r="C185" t="s">
        <v>8</v>
      </c>
      <c r="D185" t="s">
        <v>104</v>
      </c>
      <c r="E185" t="s">
        <v>4</v>
      </c>
      <c r="F185" t="s">
        <v>6</v>
      </c>
      <c r="G185" s="3">
        <v>7.8</v>
      </c>
      <c r="H185">
        <v>3.21543408360129</v>
      </c>
      <c r="I185">
        <v>1.4898516853525601</v>
      </c>
      <c r="J185">
        <v>1.4597731375803999</v>
      </c>
      <c r="K185">
        <v>0.49433129199999998</v>
      </c>
      <c r="L185" s="5">
        <v>3.1892341419354802</v>
      </c>
      <c r="M185">
        <f t="shared" si="3"/>
        <v>4.7504810006051201</v>
      </c>
    </row>
    <row r="186" spans="1:13" x14ac:dyDescent="0.25">
      <c r="A186" t="s">
        <v>4</v>
      </c>
      <c r="B186" t="s">
        <v>158</v>
      </c>
      <c r="C186" t="s">
        <v>8</v>
      </c>
      <c r="D186" t="s">
        <v>104</v>
      </c>
      <c r="E186" t="s">
        <v>4</v>
      </c>
      <c r="F186" t="s">
        <v>6</v>
      </c>
      <c r="G186" s="3">
        <v>7.8</v>
      </c>
      <c r="H186">
        <v>2.6737967914438499</v>
      </c>
      <c r="I186">
        <v>1.06075443549333</v>
      </c>
      <c r="J186">
        <v>0.73999537826364103</v>
      </c>
      <c r="K186">
        <v>0.42730934799999998</v>
      </c>
      <c r="L186" s="5">
        <v>2.7568345032258099</v>
      </c>
      <c r="M186">
        <f t="shared" si="3"/>
        <v>3.9502662865994393</v>
      </c>
    </row>
    <row r="187" spans="1:13" x14ac:dyDescent="0.25">
      <c r="A187" t="s">
        <v>4</v>
      </c>
      <c r="B187" t="s">
        <v>158</v>
      </c>
      <c r="C187" t="s">
        <v>9</v>
      </c>
      <c r="D187" t="s">
        <v>104</v>
      </c>
      <c r="E187" t="s">
        <v>4</v>
      </c>
      <c r="F187" t="s">
        <v>6</v>
      </c>
      <c r="G187" s="3">
        <v>12.5</v>
      </c>
      <c r="H187">
        <v>2.7681660899653999</v>
      </c>
      <c r="I187">
        <v>1.49289247241379</v>
      </c>
      <c r="J187">
        <v>1.07164807483208</v>
      </c>
      <c r="K187">
        <v>0.55531814999999995</v>
      </c>
      <c r="L187" s="5">
        <v>2.61942523584906</v>
      </c>
      <c r="M187">
        <f t="shared" si="3"/>
        <v>4.4730633270502356</v>
      </c>
    </row>
    <row r="188" spans="1:13" x14ac:dyDescent="0.25">
      <c r="A188" t="s">
        <v>4</v>
      </c>
      <c r="B188" t="s">
        <v>158</v>
      </c>
      <c r="C188" t="s">
        <v>9</v>
      </c>
      <c r="D188" t="s">
        <v>104</v>
      </c>
      <c r="E188" t="s">
        <v>4</v>
      </c>
      <c r="F188" t="s">
        <v>6</v>
      </c>
      <c r="G188" s="3">
        <v>12.5</v>
      </c>
      <c r="H188">
        <v>3.0150753768844201</v>
      </c>
      <c r="I188">
        <v>1.5320832685000001</v>
      </c>
      <c r="J188">
        <v>1.1286515211747901</v>
      </c>
      <c r="K188">
        <v>0.51888738666666701</v>
      </c>
      <c r="L188" s="5">
        <v>2.4475820125786201</v>
      </c>
      <c r="M188">
        <f t="shared" si="3"/>
        <v>4.8720425936589811</v>
      </c>
    </row>
    <row r="189" spans="1:13" x14ac:dyDescent="0.25">
      <c r="A189" t="s">
        <v>4</v>
      </c>
      <c r="B189" t="s">
        <v>158</v>
      </c>
      <c r="C189" t="s">
        <v>9</v>
      </c>
      <c r="D189" t="s">
        <v>104</v>
      </c>
      <c r="E189" t="s">
        <v>4</v>
      </c>
      <c r="F189" t="s">
        <v>6</v>
      </c>
      <c r="G189" s="3">
        <v>12.5</v>
      </c>
      <c r="H189">
        <v>2.5236593059936898</v>
      </c>
      <c r="I189">
        <v>1.2077156388993699</v>
      </c>
      <c r="J189">
        <v>0.70133338355264896</v>
      </c>
      <c r="K189">
        <v>0.48871278750000002</v>
      </c>
      <c r="L189" s="5">
        <v>2.30524899764151</v>
      </c>
      <c r="M189">
        <f t="shared" si="3"/>
        <v>4.0779662508439012</v>
      </c>
    </row>
    <row r="190" spans="1:13" x14ac:dyDescent="0.25">
      <c r="A190" t="s">
        <v>4</v>
      </c>
      <c r="B190" t="s">
        <v>158</v>
      </c>
      <c r="C190" t="s">
        <v>9</v>
      </c>
      <c r="D190" t="s">
        <v>104</v>
      </c>
      <c r="E190" t="s">
        <v>4</v>
      </c>
      <c r="F190" t="s">
        <v>6</v>
      </c>
      <c r="G190" s="3">
        <v>12.5</v>
      </c>
      <c r="H190">
        <v>2.9776674937965302</v>
      </c>
      <c r="I190">
        <v>1.5133016481683199</v>
      </c>
      <c r="J190">
        <v>1.10114913466666</v>
      </c>
      <c r="K190">
        <v>0.52300005500000002</v>
      </c>
      <c r="L190" s="5">
        <v>2.4669813915094299</v>
      </c>
      <c r="M190">
        <f t="shared" si="3"/>
        <v>4.8115954150776137</v>
      </c>
    </row>
    <row r="191" spans="1:13" x14ac:dyDescent="0.25">
      <c r="A191" t="s">
        <v>4</v>
      </c>
      <c r="B191" t="s">
        <v>158</v>
      </c>
      <c r="C191" t="s">
        <v>9</v>
      </c>
      <c r="D191" t="s">
        <v>104</v>
      </c>
      <c r="E191" t="s">
        <v>4</v>
      </c>
      <c r="F191" t="s">
        <v>6</v>
      </c>
      <c r="G191" s="3">
        <v>12.5</v>
      </c>
      <c r="H191">
        <v>2.8301886792452802</v>
      </c>
      <c r="I191">
        <v>1.44441536847059</v>
      </c>
      <c r="J191">
        <v>1.0031810804695001</v>
      </c>
      <c r="K191">
        <v>0.52771206166666695</v>
      </c>
      <c r="L191" s="5">
        <v>2.48920783805031</v>
      </c>
      <c r="M191">
        <f t="shared" si="3"/>
        <v>4.5732852648025322</v>
      </c>
    </row>
    <row r="192" spans="1:13" x14ac:dyDescent="0.25">
      <c r="A192" t="s">
        <v>4</v>
      </c>
      <c r="B192" t="s">
        <v>158</v>
      </c>
      <c r="C192" t="s">
        <v>9</v>
      </c>
      <c r="D192" t="s">
        <v>104</v>
      </c>
      <c r="E192" t="s">
        <v>4</v>
      </c>
      <c r="F192" t="s">
        <v>6</v>
      </c>
      <c r="G192" s="3">
        <v>12.5</v>
      </c>
      <c r="H192">
        <v>2.63736263736264</v>
      </c>
      <c r="I192">
        <v>1.23479010157895</v>
      </c>
      <c r="J192">
        <v>0.733130707478578</v>
      </c>
      <c r="K192">
        <v>0.47848416833333302</v>
      </c>
      <c r="L192" s="5">
        <v>2.25700079402516</v>
      </c>
      <c r="M192">
        <f t="shared" si="3"/>
        <v>4.2616987962115989</v>
      </c>
    </row>
    <row r="193" spans="1:13" x14ac:dyDescent="0.25">
      <c r="A193" t="s">
        <v>4</v>
      </c>
      <c r="B193" t="s">
        <v>158</v>
      </c>
      <c r="C193" t="s">
        <v>9</v>
      </c>
      <c r="D193" t="s">
        <v>104</v>
      </c>
      <c r="E193" t="s">
        <v>4</v>
      </c>
      <c r="F193" t="s">
        <v>6</v>
      </c>
      <c r="G193" s="3">
        <v>12.5</v>
      </c>
      <c r="H193">
        <v>2.4390243902439002</v>
      </c>
      <c r="I193">
        <v>1.0412238035464201</v>
      </c>
      <c r="J193">
        <v>0.52129469787840699</v>
      </c>
      <c r="M193">
        <f t="shared" si="3"/>
        <v>3.9412051875534022</v>
      </c>
    </row>
    <row r="194" spans="1:13" x14ac:dyDescent="0.25">
      <c r="A194" t="s">
        <v>4</v>
      </c>
      <c r="B194" t="s">
        <v>158</v>
      </c>
      <c r="C194" t="s">
        <v>9</v>
      </c>
      <c r="D194" t="s">
        <v>104</v>
      </c>
      <c r="E194" t="s">
        <v>4</v>
      </c>
      <c r="F194" t="s">
        <v>6</v>
      </c>
      <c r="G194" s="3">
        <v>12.5</v>
      </c>
      <c r="H194">
        <v>2.21606648199446</v>
      </c>
      <c r="I194">
        <v>0.84074231186722004</v>
      </c>
      <c r="J194">
        <v>0.33987634631769598</v>
      </c>
      <c r="M194">
        <f t="shared" si="3"/>
        <v>3.5809288130679149</v>
      </c>
    </row>
    <row r="195" spans="1:13" x14ac:dyDescent="0.25">
      <c r="A195" t="s">
        <v>4</v>
      </c>
      <c r="B195" t="s">
        <v>158</v>
      </c>
      <c r="C195" t="s">
        <v>9</v>
      </c>
      <c r="D195" t="s">
        <v>104</v>
      </c>
      <c r="E195" t="s">
        <v>4</v>
      </c>
      <c r="F195" t="s">
        <v>6</v>
      </c>
      <c r="G195" s="3">
        <v>12.5</v>
      </c>
      <c r="H195">
        <v>2.29555236728838</v>
      </c>
      <c r="I195">
        <v>0.91034152797994305</v>
      </c>
      <c r="J195">
        <v>0.39847753426656302</v>
      </c>
      <c r="M195">
        <f t="shared" si="3"/>
        <v>3.7093695882855604</v>
      </c>
    </row>
    <row r="196" spans="1:13" x14ac:dyDescent="0.25">
      <c r="A196" t="s">
        <v>4</v>
      </c>
      <c r="B196" t="s">
        <v>158</v>
      </c>
      <c r="C196" t="s">
        <v>9</v>
      </c>
      <c r="D196" t="s">
        <v>104</v>
      </c>
      <c r="E196" t="s">
        <v>4</v>
      </c>
      <c r="F196" t="s">
        <v>6</v>
      </c>
      <c r="G196" s="3">
        <v>12.5</v>
      </c>
      <c r="H196">
        <v>2.5078369905956102</v>
      </c>
      <c r="I196">
        <v>1.0273280045852899</v>
      </c>
      <c r="J196">
        <v>0.507473519995573</v>
      </c>
      <c r="M196">
        <f t="shared" si="3"/>
        <v>4.0523990643182337</v>
      </c>
    </row>
    <row r="197" spans="1:13" x14ac:dyDescent="0.25">
      <c r="A197" t="s">
        <v>4</v>
      </c>
      <c r="B197" t="s">
        <v>158</v>
      </c>
      <c r="C197" t="s">
        <v>9</v>
      </c>
      <c r="D197" t="s">
        <v>104</v>
      </c>
      <c r="E197" t="s">
        <v>4</v>
      </c>
      <c r="F197" t="s">
        <v>6</v>
      </c>
      <c r="G197" s="3">
        <v>12.5</v>
      </c>
      <c r="H197">
        <v>2.5078369905956102</v>
      </c>
      <c r="I197">
        <v>0.93709297362215904</v>
      </c>
      <c r="J197">
        <v>0.42224109072953098</v>
      </c>
      <c r="M197">
        <f t="shared" si="3"/>
        <v>4.0523990643182337</v>
      </c>
    </row>
    <row r="198" spans="1:13" x14ac:dyDescent="0.25">
      <c r="A198" t="s">
        <v>4</v>
      </c>
      <c r="B198" t="s">
        <v>158</v>
      </c>
      <c r="C198" t="s">
        <v>9</v>
      </c>
      <c r="D198" t="s">
        <v>104</v>
      </c>
      <c r="E198" t="s">
        <v>4</v>
      </c>
      <c r="F198" t="s">
        <v>6</v>
      </c>
      <c r="G198" s="3">
        <v>12.5</v>
      </c>
      <c r="H198">
        <v>2.4353120243531201</v>
      </c>
      <c r="I198">
        <v>1.04006341054711</v>
      </c>
      <c r="J198">
        <v>0.52013343044202598</v>
      </c>
      <c r="M198">
        <f t="shared" si="3"/>
        <v>3.9352063973135984</v>
      </c>
    </row>
    <row r="199" spans="1:13" x14ac:dyDescent="0.25">
      <c r="A199" t="s">
        <v>4</v>
      </c>
      <c r="B199" t="s">
        <v>158</v>
      </c>
      <c r="C199" t="s">
        <v>9</v>
      </c>
      <c r="D199" t="s">
        <v>104</v>
      </c>
      <c r="E199" t="s">
        <v>4</v>
      </c>
      <c r="F199" t="s">
        <v>6</v>
      </c>
      <c r="G199" s="3">
        <v>12.5</v>
      </c>
      <c r="H199">
        <v>2.1887824897400798</v>
      </c>
      <c r="I199">
        <v>0.84211811545082005</v>
      </c>
      <c r="J199">
        <v>0.34098961416461798</v>
      </c>
      <c r="M199">
        <f t="shared" si="3"/>
        <v>3.5368407702257616</v>
      </c>
    </row>
    <row r="200" spans="1:13" x14ac:dyDescent="0.25">
      <c r="A200" t="s">
        <v>4</v>
      </c>
      <c r="B200" t="s">
        <v>158</v>
      </c>
      <c r="C200" t="s">
        <v>9</v>
      </c>
      <c r="D200" t="s">
        <v>104</v>
      </c>
      <c r="E200" t="s">
        <v>4</v>
      </c>
      <c r="F200" t="s">
        <v>6</v>
      </c>
      <c r="G200" s="3">
        <v>12.5</v>
      </c>
      <c r="H200">
        <v>2.4205748865355501</v>
      </c>
      <c r="I200">
        <v>0.97732422285498499</v>
      </c>
      <c r="J200">
        <v>0.45927463147880498</v>
      </c>
      <c r="M200">
        <f t="shared" si="3"/>
        <v>3.9113927428669166</v>
      </c>
    </row>
    <row r="201" spans="1:13" x14ac:dyDescent="0.25">
      <c r="A201" t="s">
        <v>4</v>
      </c>
      <c r="B201" t="s">
        <v>158</v>
      </c>
      <c r="C201" t="s">
        <v>10</v>
      </c>
      <c r="D201" t="s">
        <v>104</v>
      </c>
      <c r="E201" t="s">
        <v>4</v>
      </c>
      <c r="F201" t="s">
        <v>6</v>
      </c>
      <c r="G201" s="3">
        <v>13.7</v>
      </c>
      <c r="H201">
        <v>3.2876712328767099</v>
      </c>
      <c r="I201">
        <v>1.7021901712021901</v>
      </c>
      <c r="J201">
        <v>1.3610917942931</v>
      </c>
      <c r="K201">
        <v>0.52917992000000003</v>
      </c>
      <c r="L201" s="5">
        <v>2.4386171428571402</v>
      </c>
      <c r="M201">
        <f t="shared" si="3"/>
        <v>5.4058661630324245</v>
      </c>
    </row>
    <row r="202" spans="1:13" x14ac:dyDescent="0.25">
      <c r="A202" t="s">
        <v>4</v>
      </c>
      <c r="B202" t="s">
        <v>158</v>
      </c>
      <c r="C202" t="s">
        <v>10</v>
      </c>
      <c r="D202" t="s">
        <v>104</v>
      </c>
      <c r="E202" t="s">
        <v>4</v>
      </c>
      <c r="F202" t="s">
        <v>6</v>
      </c>
      <c r="G202" s="3">
        <v>13.7</v>
      </c>
      <c r="H202">
        <v>3.0888030888030902</v>
      </c>
      <c r="I202">
        <v>1.4384841247692299</v>
      </c>
      <c r="J202">
        <v>0.97203388680463298</v>
      </c>
      <c r="K202">
        <v>0.48507379499999997</v>
      </c>
      <c r="L202" s="5">
        <v>2.2353631105990801</v>
      </c>
      <c r="M202">
        <f t="shared" si="3"/>
        <v>5.0788703977009968</v>
      </c>
    </row>
    <row r="203" spans="1:13" x14ac:dyDescent="0.25">
      <c r="A203" t="s">
        <v>4</v>
      </c>
      <c r="B203" t="s">
        <v>158</v>
      </c>
      <c r="C203" t="s">
        <v>10</v>
      </c>
      <c r="D203" t="s">
        <v>104</v>
      </c>
      <c r="E203" t="s">
        <v>4</v>
      </c>
      <c r="F203" t="s">
        <v>6</v>
      </c>
      <c r="G203" s="3">
        <v>13.7</v>
      </c>
      <c r="H203">
        <v>3.1055900621118</v>
      </c>
      <c r="I203">
        <v>1.5608138414241499</v>
      </c>
      <c r="J203">
        <v>1.14438847201962</v>
      </c>
      <c r="K203">
        <v>0.51714462999999999</v>
      </c>
      <c r="L203" s="5">
        <v>2.3831549769585298</v>
      </c>
      <c r="M203">
        <f t="shared" si="3"/>
        <v>5.1064729542102372</v>
      </c>
    </row>
    <row r="204" spans="1:13" x14ac:dyDescent="0.25">
      <c r="A204" t="s">
        <v>4</v>
      </c>
      <c r="B204" t="s">
        <v>158</v>
      </c>
      <c r="C204" t="s">
        <v>10</v>
      </c>
      <c r="D204" t="s">
        <v>104</v>
      </c>
      <c r="E204" t="s">
        <v>4</v>
      </c>
      <c r="F204" t="s">
        <v>6</v>
      </c>
      <c r="G204" s="3">
        <v>13.7</v>
      </c>
      <c r="H204">
        <v>3.2345013477089002</v>
      </c>
      <c r="I204">
        <v>1.6330527775268799</v>
      </c>
      <c r="J204">
        <v>1.25277102467071</v>
      </c>
      <c r="K204">
        <v>0.52080360000000003</v>
      </c>
      <c r="L204" s="5">
        <v>2.40001658986175</v>
      </c>
      <c r="M204">
        <f t="shared" si="3"/>
        <v>5.3184397560831256</v>
      </c>
    </row>
    <row r="205" spans="1:13" x14ac:dyDescent="0.25">
      <c r="A205" t="s">
        <v>4</v>
      </c>
      <c r="B205" t="s">
        <v>158</v>
      </c>
      <c r="C205" t="s">
        <v>10</v>
      </c>
      <c r="D205" t="s">
        <v>104</v>
      </c>
      <c r="E205" t="s">
        <v>4</v>
      </c>
      <c r="F205" t="s">
        <v>6</v>
      </c>
      <c r="G205" s="3">
        <v>13.7</v>
      </c>
      <c r="H205">
        <v>3.26975476839237</v>
      </c>
      <c r="I205">
        <v>1.73071973850544</v>
      </c>
      <c r="J205">
        <v>1.4070993170949999</v>
      </c>
      <c r="K205">
        <v>0.54582635333333296</v>
      </c>
      <c r="L205" s="5">
        <v>2.5153288172043</v>
      </c>
      <c r="M205">
        <f t="shared" si="3"/>
        <v>5.3764064019259834</v>
      </c>
    </row>
    <row r="206" spans="1:13" x14ac:dyDescent="0.25">
      <c r="A206" t="s">
        <v>4</v>
      </c>
      <c r="B206" t="s">
        <v>158</v>
      </c>
      <c r="C206" t="s">
        <v>10</v>
      </c>
      <c r="D206" t="s">
        <v>104</v>
      </c>
      <c r="E206" t="s">
        <v>4</v>
      </c>
      <c r="F206" t="s">
        <v>6</v>
      </c>
      <c r="G206" s="3">
        <v>13.7</v>
      </c>
      <c r="H206">
        <v>3.41880341880342</v>
      </c>
      <c r="I206">
        <v>1.55364600829787</v>
      </c>
      <c r="J206">
        <v>1.13390169868042</v>
      </c>
      <c r="K206">
        <v>0.45083482000000002</v>
      </c>
      <c r="L206" s="5">
        <v>2.0775798156682002</v>
      </c>
      <c r="M206">
        <f t="shared" si="3"/>
        <v>5.6214847564297346</v>
      </c>
    </row>
    <row r="207" spans="1:13" x14ac:dyDescent="0.25">
      <c r="A207" t="s">
        <v>4</v>
      </c>
      <c r="B207" t="s">
        <v>158</v>
      </c>
      <c r="C207" t="s">
        <v>10</v>
      </c>
      <c r="D207" t="s">
        <v>104</v>
      </c>
      <c r="E207" t="s">
        <v>4</v>
      </c>
      <c r="F207" t="s">
        <v>6</v>
      </c>
      <c r="G207" s="3">
        <v>13.7</v>
      </c>
      <c r="H207">
        <v>3.2653061224489801</v>
      </c>
      <c r="I207">
        <v>1.7342481647561001</v>
      </c>
      <c r="J207">
        <v>1.41284248507819</v>
      </c>
      <c r="K207">
        <v>0.5407398175</v>
      </c>
      <c r="L207" s="5">
        <v>2.4918885599078302</v>
      </c>
      <c r="M207">
        <f t="shared" si="3"/>
        <v>5.3690915632839094</v>
      </c>
    </row>
    <row r="208" spans="1:13" x14ac:dyDescent="0.25">
      <c r="A208" t="s">
        <v>4</v>
      </c>
      <c r="B208" t="s">
        <v>158</v>
      </c>
      <c r="C208" t="s">
        <v>10</v>
      </c>
      <c r="D208" t="s">
        <v>104</v>
      </c>
      <c r="E208" t="s">
        <v>4</v>
      </c>
      <c r="F208" t="s">
        <v>6</v>
      </c>
      <c r="G208" s="3">
        <v>13.7</v>
      </c>
      <c r="H208">
        <v>2.7164685908319202</v>
      </c>
      <c r="I208" s="2">
        <v>1.2458656157118599</v>
      </c>
      <c r="J208">
        <v>1.2458656157118599</v>
      </c>
      <c r="M208">
        <f t="shared" si="3"/>
        <v>4.4666466315944255</v>
      </c>
    </row>
    <row r="209" spans="1:13" x14ac:dyDescent="0.25">
      <c r="A209" t="s">
        <v>4</v>
      </c>
      <c r="B209" t="s">
        <v>158</v>
      </c>
      <c r="C209" t="s">
        <v>10</v>
      </c>
      <c r="D209" t="s">
        <v>104</v>
      </c>
      <c r="E209" t="s">
        <v>4</v>
      </c>
      <c r="F209" t="s">
        <v>6</v>
      </c>
      <c r="G209" s="3">
        <v>13.7</v>
      </c>
      <c r="H209">
        <v>2.7777777777777799</v>
      </c>
      <c r="I209" s="2">
        <v>1.2644461887001699</v>
      </c>
      <c r="J209">
        <v>1.2644461887001699</v>
      </c>
      <c r="M209">
        <f t="shared" si="3"/>
        <v>4.5674563645991615</v>
      </c>
    </row>
    <row r="210" spans="1:13" x14ac:dyDescent="0.25">
      <c r="A210" t="s">
        <v>4</v>
      </c>
      <c r="B210" t="s">
        <v>158</v>
      </c>
      <c r="C210" t="s">
        <v>10</v>
      </c>
      <c r="D210" t="s">
        <v>104</v>
      </c>
      <c r="E210" t="s">
        <v>4</v>
      </c>
      <c r="F210" t="s">
        <v>6</v>
      </c>
      <c r="G210" s="3">
        <v>13.7</v>
      </c>
      <c r="H210">
        <v>2.5974025974026</v>
      </c>
      <c r="I210">
        <v>1.2575024064343601</v>
      </c>
      <c r="J210">
        <v>1.2575024064343601</v>
      </c>
      <c r="M210">
        <f t="shared" si="3"/>
        <v>4.2708682889758407</v>
      </c>
    </row>
    <row r="211" spans="1:13" x14ac:dyDescent="0.25">
      <c r="A211" t="s">
        <v>4</v>
      </c>
      <c r="B211" t="s">
        <v>158</v>
      </c>
      <c r="C211" t="s">
        <v>10</v>
      </c>
      <c r="D211" t="s">
        <v>104</v>
      </c>
      <c r="E211" t="s">
        <v>4</v>
      </c>
      <c r="F211" t="s">
        <v>6</v>
      </c>
      <c r="G211" s="3">
        <v>13.7</v>
      </c>
      <c r="H211">
        <v>2.65339966832504</v>
      </c>
      <c r="I211">
        <v>1.1446213203145701</v>
      </c>
      <c r="J211">
        <v>1.1446213203145701</v>
      </c>
      <c r="M211">
        <f t="shared" si="3"/>
        <v>4.3629433930499397</v>
      </c>
    </row>
    <row r="212" spans="1:13" x14ac:dyDescent="0.25">
      <c r="A212" t="s">
        <v>4</v>
      </c>
      <c r="B212" t="s">
        <v>158</v>
      </c>
      <c r="C212" t="s">
        <v>10</v>
      </c>
      <c r="D212" t="s">
        <v>104</v>
      </c>
      <c r="E212" t="s">
        <v>4</v>
      </c>
      <c r="F212" t="s">
        <v>6</v>
      </c>
      <c r="G212" s="3">
        <v>13.7</v>
      </c>
      <c r="H212">
        <v>2.7027027027027</v>
      </c>
      <c r="I212">
        <v>1.2064180494940999</v>
      </c>
      <c r="J212">
        <v>1.2064180494940999</v>
      </c>
      <c r="M212">
        <f t="shared" si="3"/>
        <v>4.4440115979883652</v>
      </c>
    </row>
    <row r="213" spans="1:13" x14ac:dyDescent="0.25">
      <c r="A213" t="s">
        <v>4</v>
      </c>
      <c r="B213" t="s">
        <v>158</v>
      </c>
      <c r="C213" t="s">
        <v>10</v>
      </c>
      <c r="D213" t="s">
        <v>104</v>
      </c>
      <c r="E213" t="s">
        <v>4</v>
      </c>
      <c r="F213" t="s">
        <v>6</v>
      </c>
      <c r="G213" s="3">
        <v>13.7</v>
      </c>
      <c r="H213">
        <v>2.83185840707965</v>
      </c>
      <c r="I213">
        <v>1.2456891344699601</v>
      </c>
      <c r="J213">
        <v>1.2456891344699601</v>
      </c>
      <c r="M213">
        <f t="shared" si="3"/>
        <v>4.6563802938214494</v>
      </c>
    </row>
    <row r="214" spans="1:13" x14ac:dyDescent="0.25">
      <c r="A214" t="s">
        <v>4</v>
      </c>
      <c r="B214" t="s">
        <v>158</v>
      </c>
      <c r="C214" t="s">
        <v>10</v>
      </c>
      <c r="D214" t="s">
        <v>104</v>
      </c>
      <c r="E214" t="s">
        <v>4</v>
      </c>
      <c r="F214" t="s">
        <v>6</v>
      </c>
      <c r="G214" s="3">
        <v>13.7</v>
      </c>
      <c r="H214">
        <v>2.83185840707965</v>
      </c>
      <c r="I214">
        <v>1.2232087922375201</v>
      </c>
      <c r="J214">
        <v>1.2232087922375201</v>
      </c>
      <c r="M214">
        <f t="shared" si="3"/>
        <v>4.6563802938214494</v>
      </c>
    </row>
    <row r="215" spans="1:13" x14ac:dyDescent="0.25">
      <c r="A215" t="s">
        <v>4</v>
      </c>
      <c r="B215" t="s">
        <v>158</v>
      </c>
      <c r="C215" t="s">
        <v>10</v>
      </c>
      <c r="D215" t="s">
        <v>104</v>
      </c>
      <c r="E215" t="s">
        <v>4</v>
      </c>
      <c r="F215" t="s">
        <v>6</v>
      </c>
      <c r="G215" s="3">
        <v>13.7</v>
      </c>
      <c r="H215">
        <v>2.8880866425992799</v>
      </c>
      <c r="I215">
        <v>1.2609380406306301</v>
      </c>
      <c r="J215">
        <v>1.2609380406306301</v>
      </c>
      <c r="M215">
        <f t="shared" si="3"/>
        <v>4.7488354982114025</v>
      </c>
    </row>
    <row r="216" spans="1:13" x14ac:dyDescent="0.25">
      <c r="A216" t="s">
        <v>4</v>
      </c>
      <c r="B216" t="s">
        <v>158</v>
      </c>
      <c r="C216" t="s">
        <v>10</v>
      </c>
      <c r="D216" t="s">
        <v>104</v>
      </c>
      <c r="E216" t="s">
        <v>4</v>
      </c>
      <c r="F216" t="s">
        <v>6</v>
      </c>
      <c r="G216" s="3">
        <v>13.7</v>
      </c>
      <c r="H216">
        <v>2.6578073089701002</v>
      </c>
      <c r="I216">
        <v>1.12589697432836</v>
      </c>
      <c r="J216">
        <v>1.12589697432836</v>
      </c>
      <c r="M216">
        <f t="shared" si="3"/>
        <v>4.3701908073241125</v>
      </c>
    </row>
    <row r="217" spans="1:13" x14ac:dyDescent="0.25">
      <c r="A217" t="s">
        <v>4</v>
      </c>
      <c r="B217" t="s">
        <v>158</v>
      </c>
      <c r="C217" t="s">
        <v>10</v>
      </c>
      <c r="D217" t="s">
        <v>104</v>
      </c>
      <c r="E217" t="s">
        <v>4</v>
      </c>
      <c r="F217" t="s">
        <v>6</v>
      </c>
      <c r="G217" s="3">
        <v>13.7</v>
      </c>
      <c r="H217">
        <v>2.6622296173044901</v>
      </c>
      <c r="I217">
        <v>1.15436740066445</v>
      </c>
      <c r="J217">
        <v>1.15436740066445</v>
      </c>
      <c r="M217">
        <f t="shared" si="3"/>
        <v>4.3774623394494387</v>
      </c>
    </row>
    <row r="218" spans="1:13" x14ac:dyDescent="0.25">
      <c r="A218" t="s">
        <v>4</v>
      </c>
      <c r="B218" t="s">
        <v>158</v>
      </c>
      <c r="C218" t="s">
        <v>11</v>
      </c>
      <c r="D218" t="s">
        <v>104</v>
      </c>
      <c r="E218" t="s">
        <v>4</v>
      </c>
      <c r="F218" t="s">
        <v>6</v>
      </c>
      <c r="G218" s="3">
        <v>7.3</v>
      </c>
      <c r="H218">
        <v>3.1128404669260701</v>
      </c>
      <c r="I218">
        <v>1.2266574917441899</v>
      </c>
      <c r="J218">
        <v>0.976962674284097</v>
      </c>
      <c r="K218">
        <v>0.39253475999999998</v>
      </c>
      <c r="L218" s="5">
        <v>2.5002214012738802</v>
      </c>
      <c r="M218">
        <f t="shared" si="3"/>
        <v>4.541383807035885</v>
      </c>
    </row>
    <row r="219" spans="1:13" x14ac:dyDescent="0.25">
      <c r="A219" t="s">
        <v>4</v>
      </c>
      <c r="B219" t="s">
        <v>158</v>
      </c>
      <c r="C219" t="s">
        <v>11</v>
      </c>
      <c r="D219" t="s">
        <v>104</v>
      </c>
      <c r="E219" t="s">
        <v>4</v>
      </c>
      <c r="F219" t="s">
        <v>6</v>
      </c>
      <c r="G219" s="3">
        <v>7.3</v>
      </c>
      <c r="H219">
        <v>2.98507462686567</v>
      </c>
      <c r="I219">
        <v>1.1667268721561299</v>
      </c>
      <c r="J219">
        <v>0.88383204075604305</v>
      </c>
      <c r="K219">
        <v>0.38941747500000001</v>
      </c>
      <c r="L219" s="5">
        <v>2.4803660828025502</v>
      </c>
      <c r="M219">
        <f t="shared" si="3"/>
        <v>4.3549837254038124</v>
      </c>
    </row>
    <row r="220" spans="1:13" x14ac:dyDescent="0.25">
      <c r="A220" t="s">
        <v>4</v>
      </c>
      <c r="B220" t="s">
        <v>158</v>
      </c>
      <c r="C220" t="s">
        <v>11</v>
      </c>
      <c r="D220" t="s">
        <v>104</v>
      </c>
      <c r="E220" t="s">
        <v>4</v>
      </c>
      <c r="F220" t="s">
        <v>6</v>
      </c>
      <c r="G220" s="3">
        <v>7.3</v>
      </c>
      <c r="H220">
        <v>3.27868852459016</v>
      </c>
      <c r="I220">
        <v>1.4499260282449</v>
      </c>
      <c r="J220">
        <v>1.3649697678710999</v>
      </c>
      <c r="K220">
        <v>0.44364700499999998</v>
      </c>
      <c r="L220" s="5">
        <v>2.82577710191083</v>
      </c>
      <c r="M220">
        <f t="shared" si="3"/>
        <v>4.7833427803615614</v>
      </c>
    </row>
    <row r="221" spans="1:13" x14ac:dyDescent="0.25">
      <c r="A221" t="s">
        <v>4</v>
      </c>
      <c r="B221" t="s">
        <v>158</v>
      </c>
      <c r="C221" t="s">
        <v>11</v>
      </c>
      <c r="D221" t="s">
        <v>104</v>
      </c>
      <c r="E221" t="s">
        <v>4</v>
      </c>
      <c r="F221" t="s">
        <v>6</v>
      </c>
      <c r="G221" s="3">
        <v>7.3</v>
      </c>
      <c r="H221">
        <v>3.7037037037037002</v>
      </c>
      <c r="I221">
        <v>2.18033229677419</v>
      </c>
      <c r="J221">
        <v>3.0865741602268799</v>
      </c>
      <c r="K221">
        <v>0.58191732249999994</v>
      </c>
      <c r="L221" s="5">
        <v>3.7064797611464999</v>
      </c>
      <c r="M221">
        <f t="shared" si="3"/>
        <v>5.403405733371395</v>
      </c>
    </row>
    <row r="222" spans="1:13" x14ac:dyDescent="0.25">
      <c r="A222" t="s">
        <v>4</v>
      </c>
      <c r="B222" t="s">
        <v>158</v>
      </c>
      <c r="C222" t="s">
        <v>11</v>
      </c>
      <c r="D222" t="s">
        <v>104</v>
      </c>
      <c r="E222" t="s">
        <v>4</v>
      </c>
      <c r="F222" t="s">
        <v>6</v>
      </c>
      <c r="G222" s="3">
        <v>7.3</v>
      </c>
      <c r="H222">
        <v>3.6363636363636398</v>
      </c>
      <c r="I222">
        <v>1.7110236985585601</v>
      </c>
      <c r="J222">
        <v>1.9008304908088101</v>
      </c>
      <c r="K222">
        <v>0.46254855499999997</v>
      </c>
      <c r="L222" s="5">
        <v>2.94616914012739</v>
      </c>
      <c r="M222">
        <f t="shared" si="3"/>
        <v>5.3051619927646527</v>
      </c>
    </row>
    <row r="223" spans="1:13" x14ac:dyDescent="0.25">
      <c r="A223" t="s">
        <v>4</v>
      </c>
      <c r="B223" t="s">
        <v>158</v>
      </c>
      <c r="C223" t="s">
        <v>12</v>
      </c>
      <c r="D223" t="s">
        <v>104</v>
      </c>
      <c r="E223" t="s">
        <v>4</v>
      </c>
      <c r="F223" t="s">
        <v>6</v>
      </c>
      <c r="G223" s="3">
        <v>10.6</v>
      </c>
      <c r="H223">
        <v>4.2328042328042299</v>
      </c>
      <c r="I223">
        <v>2.6764274526315801</v>
      </c>
      <c r="J223">
        <v>3.56195216886699</v>
      </c>
      <c r="K223">
        <v>0.64466573500000002</v>
      </c>
      <c r="L223" s="5">
        <v>3.1447109024390199</v>
      </c>
      <c r="M223">
        <f t="shared" si="3"/>
        <v>6.6288210827974154</v>
      </c>
    </row>
    <row r="224" spans="1:13" x14ac:dyDescent="0.25">
      <c r="A224" t="s">
        <v>4</v>
      </c>
      <c r="B224" t="s">
        <v>158</v>
      </c>
      <c r="C224" t="s">
        <v>12</v>
      </c>
      <c r="D224" t="s">
        <v>104</v>
      </c>
      <c r="E224" t="s">
        <v>4</v>
      </c>
      <c r="F224" t="s">
        <v>6</v>
      </c>
      <c r="G224" s="3">
        <v>10.6</v>
      </c>
      <c r="H224">
        <v>3.3472803347280302</v>
      </c>
      <c r="I224">
        <v>1.64302040079167</v>
      </c>
      <c r="J224">
        <v>1.3423415814711801</v>
      </c>
      <c r="K224">
        <v>0.49074974999999998</v>
      </c>
      <c r="L224" s="5">
        <v>2.3939012195122</v>
      </c>
      <c r="M224">
        <f t="shared" si="3"/>
        <v>5.2420384294925153</v>
      </c>
    </row>
    <row r="225" spans="1:13" x14ac:dyDescent="0.25">
      <c r="A225" t="s">
        <v>4</v>
      </c>
      <c r="B225" t="s">
        <v>158</v>
      </c>
      <c r="C225" t="s">
        <v>12</v>
      </c>
      <c r="D225" t="s">
        <v>104</v>
      </c>
      <c r="E225" t="s">
        <v>4</v>
      </c>
      <c r="F225" t="s">
        <v>6</v>
      </c>
      <c r="G225" s="3">
        <v>10.6</v>
      </c>
      <c r="H225">
        <v>3.3755274261603399</v>
      </c>
      <c r="I225">
        <v>2.0023697452520999</v>
      </c>
      <c r="J225">
        <v>1.9937269569135301</v>
      </c>
      <c r="K225">
        <v>0.59645918249999996</v>
      </c>
      <c r="L225" s="5">
        <v>2.9095569878048799</v>
      </c>
      <c r="M225">
        <f t="shared" ref="M225:M288" si="4">H225/(G225^-0.19)</f>
        <v>5.2862750407118702</v>
      </c>
    </row>
    <row r="226" spans="1:13" x14ac:dyDescent="0.25">
      <c r="A226" t="s">
        <v>4</v>
      </c>
      <c r="B226" t="s">
        <v>158</v>
      </c>
      <c r="C226" t="s">
        <v>12</v>
      </c>
      <c r="D226" t="s">
        <v>104</v>
      </c>
      <c r="E226" t="s">
        <v>4</v>
      </c>
      <c r="F226" t="s">
        <v>6</v>
      </c>
      <c r="G226" s="3">
        <v>10.6</v>
      </c>
      <c r="H226">
        <v>3.47826086956522</v>
      </c>
      <c r="I226">
        <v>2.2275812631168801</v>
      </c>
      <c r="J226">
        <v>2.4674266098751398</v>
      </c>
      <c r="K226">
        <v>0.62576895499999996</v>
      </c>
      <c r="L226" s="5">
        <v>3.0525314878048802</v>
      </c>
      <c r="M226">
        <f t="shared" si="4"/>
        <v>5.4471616723857101</v>
      </c>
    </row>
    <row r="227" spans="1:13" x14ac:dyDescent="0.25">
      <c r="A227" t="s">
        <v>4</v>
      </c>
      <c r="B227" t="s">
        <v>158</v>
      </c>
      <c r="C227" t="s">
        <v>12</v>
      </c>
      <c r="D227" t="s">
        <v>104</v>
      </c>
      <c r="E227" t="s">
        <v>4</v>
      </c>
      <c r="F227" t="s">
        <v>6</v>
      </c>
      <c r="G227" s="3">
        <v>10.6</v>
      </c>
      <c r="H227">
        <v>3.47826086956522</v>
      </c>
      <c r="I227">
        <v>2.0950908260173202</v>
      </c>
      <c r="J227">
        <v>2.4674266098751398</v>
      </c>
      <c r="K227">
        <v>0.61871932750000003</v>
      </c>
      <c r="L227" s="5">
        <v>3.0181430609756101</v>
      </c>
      <c r="M227">
        <f t="shared" si="4"/>
        <v>5.4471616723857101</v>
      </c>
    </row>
    <row r="228" spans="1:13" x14ac:dyDescent="0.25">
      <c r="A228" t="s">
        <v>4</v>
      </c>
      <c r="B228" t="s">
        <v>158</v>
      </c>
      <c r="C228" t="s">
        <v>13</v>
      </c>
      <c r="D228" t="s">
        <v>104</v>
      </c>
      <c r="E228" t="s">
        <v>4</v>
      </c>
      <c r="F228" t="s">
        <v>6</v>
      </c>
      <c r="G228" s="3">
        <v>4.5999999999999996</v>
      </c>
      <c r="H228">
        <v>3.41151385927505</v>
      </c>
      <c r="I228">
        <v>1.64582237110638</v>
      </c>
      <c r="J228">
        <v>1.87836323981099</v>
      </c>
      <c r="K228">
        <v>0.48445949124999999</v>
      </c>
      <c r="L228" s="5">
        <v>3.2956427976190499</v>
      </c>
      <c r="M228">
        <f t="shared" si="4"/>
        <v>4.559016121629714</v>
      </c>
    </row>
    <row r="229" spans="1:13" x14ac:dyDescent="0.25">
      <c r="A229" t="s">
        <v>4</v>
      </c>
      <c r="B229" t="s">
        <v>158</v>
      </c>
      <c r="C229" t="s">
        <v>13</v>
      </c>
      <c r="D229" t="s">
        <v>104</v>
      </c>
      <c r="E229" t="s">
        <v>4</v>
      </c>
      <c r="F229" t="s">
        <v>6</v>
      </c>
      <c r="G229" s="3">
        <v>4.5999999999999996</v>
      </c>
      <c r="H229">
        <v>3.4858387799564299</v>
      </c>
      <c r="I229">
        <v>1.74376751458696</v>
      </c>
      <c r="J229">
        <v>2.1085835950604102</v>
      </c>
      <c r="K229">
        <v>0.50615705875000006</v>
      </c>
      <c r="L229" s="5">
        <v>3.44324529761905</v>
      </c>
      <c r="M229">
        <f t="shared" si="4"/>
        <v>4.6583410915998691</v>
      </c>
    </row>
    <row r="230" spans="1:13" x14ac:dyDescent="0.25">
      <c r="A230" t="s">
        <v>4</v>
      </c>
      <c r="B230" t="s">
        <v>158</v>
      </c>
      <c r="C230" t="s">
        <v>13</v>
      </c>
      <c r="D230" t="s">
        <v>104</v>
      </c>
      <c r="E230" t="s">
        <v>4</v>
      </c>
      <c r="F230" t="s">
        <v>6</v>
      </c>
      <c r="G230" s="3">
        <v>4.5999999999999996</v>
      </c>
      <c r="H230">
        <v>3.3126293995859202</v>
      </c>
      <c r="I230">
        <v>1.6003723002066099</v>
      </c>
      <c r="J230">
        <v>1.7760521328843999</v>
      </c>
      <c r="K230">
        <v>0.48781849625000001</v>
      </c>
      <c r="L230" s="5">
        <v>3.3184931717687101</v>
      </c>
      <c r="M230">
        <f t="shared" si="4"/>
        <v>4.4268707267998701</v>
      </c>
    </row>
    <row r="231" spans="1:13" x14ac:dyDescent="0.25">
      <c r="A231" t="s">
        <v>4</v>
      </c>
      <c r="B231" t="s">
        <v>158</v>
      </c>
      <c r="C231" t="s">
        <v>13</v>
      </c>
      <c r="D231" t="s">
        <v>104</v>
      </c>
      <c r="E231" t="s">
        <v>4</v>
      </c>
      <c r="F231" t="s">
        <v>6</v>
      </c>
      <c r="G231" s="3">
        <v>4.5999999999999996</v>
      </c>
      <c r="H231">
        <v>3.4261241970021401</v>
      </c>
      <c r="I231">
        <v>1.7498777392094</v>
      </c>
      <c r="J231">
        <v>2.1233865916221899</v>
      </c>
      <c r="K231">
        <v>0.51302478124999995</v>
      </c>
      <c r="L231" s="5">
        <v>3.4899644982993201</v>
      </c>
      <c r="M231">
        <f t="shared" si="4"/>
        <v>4.578540815940765</v>
      </c>
    </row>
    <row r="232" spans="1:13" x14ac:dyDescent="0.25">
      <c r="A232" t="s">
        <v>4</v>
      </c>
      <c r="B232" t="s">
        <v>158</v>
      </c>
      <c r="C232" t="s">
        <v>13</v>
      </c>
      <c r="D232" t="s">
        <v>104</v>
      </c>
      <c r="E232" t="s">
        <v>4</v>
      </c>
      <c r="F232" t="s">
        <v>6</v>
      </c>
      <c r="G232" s="3">
        <v>4.5999999999999996</v>
      </c>
      <c r="H232">
        <v>3.3126293995859202</v>
      </c>
      <c r="I232">
        <v>1.5950923387190099</v>
      </c>
      <c r="J232">
        <v>1.7643523331322899</v>
      </c>
      <c r="K232">
        <v>0.48754477624999998</v>
      </c>
      <c r="L232" s="5">
        <v>3.3166311309523802</v>
      </c>
      <c r="M232">
        <f t="shared" si="4"/>
        <v>4.4268707267998701</v>
      </c>
    </row>
    <row r="233" spans="1:13" x14ac:dyDescent="0.25">
      <c r="A233" t="s">
        <v>4</v>
      </c>
      <c r="B233" t="s">
        <v>158</v>
      </c>
      <c r="C233" t="s">
        <v>13</v>
      </c>
      <c r="D233" t="s">
        <v>104</v>
      </c>
      <c r="E233" t="s">
        <v>4</v>
      </c>
      <c r="F233" t="s">
        <v>6</v>
      </c>
      <c r="G233" s="3">
        <v>4.5999999999999996</v>
      </c>
      <c r="H233">
        <v>3.41880341880342</v>
      </c>
      <c r="I233">
        <v>1.7428698213006399</v>
      </c>
      <c r="J233">
        <v>2.1064131519278</v>
      </c>
      <c r="K233">
        <v>0.51014162124999995</v>
      </c>
      <c r="L233" s="5">
        <v>3.4703511649659902</v>
      </c>
      <c r="M233">
        <f t="shared" si="4"/>
        <v>4.5687576090690998</v>
      </c>
    </row>
    <row r="234" spans="1:13" x14ac:dyDescent="0.25">
      <c r="A234" t="s">
        <v>4</v>
      </c>
      <c r="B234" t="s">
        <v>158</v>
      </c>
      <c r="C234" t="s">
        <v>13</v>
      </c>
      <c r="D234" t="s">
        <v>104</v>
      </c>
      <c r="E234" t="s">
        <v>4</v>
      </c>
      <c r="F234" t="s">
        <v>6</v>
      </c>
      <c r="G234" s="3">
        <v>4.5999999999999996</v>
      </c>
      <c r="H234">
        <v>3.2</v>
      </c>
      <c r="I234">
        <v>1.5091705646507001</v>
      </c>
      <c r="J234">
        <v>1.5793933673178899</v>
      </c>
      <c r="K234">
        <v>0.48201239499999998</v>
      </c>
      <c r="L234" s="5">
        <v>3.2789958843537401</v>
      </c>
      <c r="M234">
        <f t="shared" si="4"/>
        <v>4.276357122088676</v>
      </c>
    </row>
    <row r="235" spans="1:13" x14ac:dyDescent="0.25">
      <c r="A235" t="s">
        <v>4</v>
      </c>
      <c r="B235" t="s">
        <v>158</v>
      </c>
      <c r="C235" t="s">
        <v>13</v>
      </c>
      <c r="D235" t="s">
        <v>104</v>
      </c>
      <c r="E235" t="s">
        <v>4</v>
      </c>
      <c r="F235" t="s">
        <v>6</v>
      </c>
      <c r="G235" s="3">
        <v>4.5999999999999996</v>
      </c>
      <c r="H235">
        <v>3.3126293995859202</v>
      </c>
      <c r="I235">
        <v>1.5952137670867801</v>
      </c>
      <c r="J235">
        <v>1.7646209703434499</v>
      </c>
      <c r="K235">
        <v>0.49183900874999997</v>
      </c>
      <c r="L235" s="5">
        <v>3.3458435969387801</v>
      </c>
      <c r="M235">
        <f t="shared" si="4"/>
        <v>4.4268707267998701</v>
      </c>
    </row>
    <row r="236" spans="1:13" x14ac:dyDescent="0.25">
      <c r="A236" t="s">
        <v>4</v>
      </c>
      <c r="B236" t="s">
        <v>158</v>
      </c>
      <c r="C236" t="s">
        <v>13</v>
      </c>
      <c r="D236" t="s">
        <v>104</v>
      </c>
      <c r="E236" t="s">
        <v>4</v>
      </c>
      <c r="F236" t="s">
        <v>6</v>
      </c>
      <c r="G236" s="3">
        <v>4.5999999999999996</v>
      </c>
      <c r="H236">
        <v>3.0651340996168601</v>
      </c>
      <c r="I236">
        <v>1.4703869580305899</v>
      </c>
      <c r="J236">
        <v>1.49925995710781</v>
      </c>
      <c r="K236">
        <v>0.48663717625000003</v>
      </c>
      <c r="L236" s="5">
        <v>3.31045698129252</v>
      </c>
      <c r="M236">
        <f t="shared" si="4"/>
        <v>4.0961275115791942</v>
      </c>
    </row>
    <row r="237" spans="1:13" x14ac:dyDescent="0.25">
      <c r="A237" t="s">
        <v>4</v>
      </c>
      <c r="B237" t="s">
        <v>158</v>
      </c>
      <c r="C237" t="s">
        <v>13</v>
      </c>
      <c r="D237" t="s">
        <v>104</v>
      </c>
      <c r="E237" t="s">
        <v>4</v>
      </c>
      <c r="F237" t="s">
        <v>6</v>
      </c>
      <c r="G237" s="3">
        <v>4.5999999999999996</v>
      </c>
      <c r="H237">
        <v>3.2653061224489801</v>
      </c>
      <c r="I237">
        <v>1.52172885283096</v>
      </c>
      <c r="J237">
        <v>1.60578800026228</v>
      </c>
      <c r="K237">
        <v>0.47980253</v>
      </c>
      <c r="L237" s="5">
        <v>3.26396278911565</v>
      </c>
      <c r="M237">
        <f t="shared" si="4"/>
        <v>4.3636297164170168</v>
      </c>
    </row>
    <row r="238" spans="1:13" x14ac:dyDescent="0.25">
      <c r="A238" t="s">
        <v>4</v>
      </c>
      <c r="B238" t="s">
        <v>158</v>
      </c>
      <c r="C238" t="s">
        <v>13</v>
      </c>
      <c r="D238" t="s">
        <v>104</v>
      </c>
      <c r="E238" t="s">
        <v>4</v>
      </c>
      <c r="F238" t="s">
        <v>6</v>
      </c>
      <c r="G238" s="3">
        <v>4.5999999999999996</v>
      </c>
      <c r="H238">
        <v>3.1434184675835</v>
      </c>
      <c r="I238">
        <v>1.50254112443137</v>
      </c>
      <c r="J238">
        <v>1.56554801820126</v>
      </c>
      <c r="K238">
        <v>0.48218439375</v>
      </c>
      <c r="L238" s="5">
        <v>3.2801659438775501</v>
      </c>
      <c r="M238">
        <f t="shared" si="4"/>
        <v>4.2007437348611791</v>
      </c>
    </row>
    <row r="239" spans="1:13" x14ac:dyDescent="0.25">
      <c r="A239" t="s">
        <v>4</v>
      </c>
      <c r="B239" t="s">
        <v>158</v>
      </c>
      <c r="C239" t="s">
        <v>13</v>
      </c>
      <c r="D239" t="s">
        <v>104</v>
      </c>
      <c r="E239" t="s">
        <v>4</v>
      </c>
      <c r="F239" t="s">
        <v>6</v>
      </c>
      <c r="G239" s="3">
        <v>4.5999999999999996</v>
      </c>
      <c r="H239">
        <v>3.2586558044806502</v>
      </c>
      <c r="I239">
        <v>1.55262575735772</v>
      </c>
      <c r="J239">
        <v>1.6716572305163</v>
      </c>
      <c r="K239">
        <v>0.48245968249999999</v>
      </c>
      <c r="L239" s="5">
        <v>3.2820386564625901</v>
      </c>
      <c r="M239">
        <f t="shared" si="4"/>
        <v>4.3547424868520102</v>
      </c>
    </row>
    <row r="240" spans="1:13" x14ac:dyDescent="0.25">
      <c r="A240" t="s">
        <v>4</v>
      </c>
      <c r="B240" t="s">
        <v>158</v>
      </c>
      <c r="C240" t="s">
        <v>13</v>
      </c>
      <c r="D240" t="s">
        <v>104</v>
      </c>
      <c r="E240" t="s">
        <v>4</v>
      </c>
      <c r="F240" t="s">
        <v>6</v>
      </c>
      <c r="G240" s="3">
        <v>4.5999999999999996</v>
      </c>
      <c r="H240">
        <v>3.0651340996168601</v>
      </c>
      <c r="I240">
        <v>1.4381992021032499</v>
      </c>
      <c r="J240">
        <v>1.4343387941850401</v>
      </c>
      <c r="K240">
        <v>0.47082433374999999</v>
      </c>
      <c r="L240" s="5">
        <v>3.2028866241496599</v>
      </c>
      <c r="M240">
        <f t="shared" si="4"/>
        <v>4.0961275115791942</v>
      </c>
    </row>
    <row r="241" spans="1:13" x14ac:dyDescent="0.25">
      <c r="A241" t="s">
        <v>4</v>
      </c>
      <c r="B241" t="s">
        <v>158</v>
      </c>
      <c r="C241" t="s">
        <v>13</v>
      </c>
      <c r="D241" t="s">
        <v>104</v>
      </c>
      <c r="E241" t="s">
        <v>4</v>
      </c>
      <c r="F241" t="s">
        <v>6</v>
      </c>
      <c r="G241" s="3">
        <v>4.5999999999999996</v>
      </c>
      <c r="H241">
        <v>3.3333333333333299</v>
      </c>
      <c r="I241">
        <v>1.63456602731809</v>
      </c>
      <c r="J241">
        <v>1.8527575621588701</v>
      </c>
      <c r="K241">
        <v>0.49669652874999998</v>
      </c>
      <c r="L241" s="5">
        <v>3.3788879506802698</v>
      </c>
      <c r="M241">
        <f t="shared" si="4"/>
        <v>4.4545386688423667</v>
      </c>
    </row>
    <row r="242" spans="1:13" x14ac:dyDescent="0.25">
      <c r="A242" t="s">
        <v>4</v>
      </c>
      <c r="B242" t="s">
        <v>158</v>
      </c>
      <c r="C242" t="s">
        <v>13</v>
      </c>
      <c r="D242" t="s">
        <v>104</v>
      </c>
      <c r="E242" t="s">
        <v>4</v>
      </c>
      <c r="F242" t="s">
        <v>6</v>
      </c>
      <c r="G242" s="3">
        <v>4.5999999999999996</v>
      </c>
      <c r="H242">
        <v>2.8985507246376798</v>
      </c>
      <c r="I242">
        <v>1.0498225372694401</v>
      </c>
      <c r="J242">
        <v>0.76426758739786804</v>
      </c>
      <c r="M242">
        <f t="shared" si="4"/>
        <v>3.873511885949886</v>
      </c>
    </row>
    <row r="243" spans="1:13" x14ac:dyDescent="0.25">
      <c r="A243" t="s">
        <v>4</v>
      </c>
      <c r="B243" t="s">
        <v>158</v>
      </c>
      <c r="C243" t="s">
        <v>13</v>
      </c>
      <c r="D243" t="s">
        <v>104</v>
      </c>
      <c r="E243" t="s">
        <v>4</v>
      </c>
      <c r="F243" t="s">
        <v>6</v>
      </c>
      <c r="G243" s="3">
        <v>4.5999999999999996</v>
      </c>
      <c r="H243">
        <v>2.6890756302521002</v>
      </c>
      <c r="I243">
        <v>0.89563985640939603</v>
      </c>
      <c r="J243">
        <v>0.55626339386371204</v>
      </c>
      <c r="M243">
        <f t="shared" si="4"/>
        <v>3.593577413519895</v>
      </c>
    </row>
    <row r="244" spans="1:13" x14ac:dyDescent="0.25">
      <c r="A244" t="s">
        <v>4</v>
      </c>
      <c r="B244" t="s">
        <v>158</v>
      </c>
      <c r="C244" t="s">
        <v>13</v>
      </c>
      <c r="D244" t="s">
        <v>104</v>
      </c>
      <c r="E244" t="s">
        <v>4</v>
      </c>
      <c r="F244" t="s">
        <v>6</v>
      </c>
      <c r="G244" s="3">
        <v>4.5999999999999996</v>
      </c>
      <c r="H244">
        <v>2.48833592534992</v>
      </c>
      <c r="I244">
        <v>0.74175572473602502</v>
      </c>
      <c r="J244">
        <v>0.381535955382655</v>
      </c>
      <c r="M244">
        <f t="shared" si="4"/>
        <v>3.3253165801622644</v>
      </c>
    </row>
    <row r="245" spans="1:13" x14ac:dyDescent="0.25">
      <c r="A245" t="s">
        <v>4</v>
      </c>
      <c r="B245" t="s">
        <v>158</v>
      </c>
      <c r="C245" t="s">
        <v>14</v>
      </c>
      <c r="D245" t="s">
        <v>104</v>
      </c>
      <c r="E245" t="s">
        <v>4</v>
      </c>
      <c r="F245" t="s">
        <v>6</v>
      </c>
      <c r="G245" s="3">
        <v>5.3</v>
      </c>
      <c r="H245">
        <v>2.7681660899653999</v>
      </c>
      <c r="I245">
        <v>1.34283638471503</v>
      </c>
      <c r="J245">
        <v>1.1346506815384401</v>
      </c>
      <c r="K245">
        <v>0.48764325624999999</v>
      </c>
      <c r="L245" s="5">
        <v>3.01014355709877</v>
      </c>
      <c r="M245">
        <f t="shared" si="4"/>
        <v>3.8001834255977474</v>
      </c>
    </row>
    <row r="246" spans="1:13" x14ac:dyDescent="0.25">
      <c r="A246" t="s">
        <v>4</v>
      </c>
      <c r="B246" t="s">
        <v>158</v>
      </c>
      <c r="C246" t="s">
        <v>14</v>
      </c>
      <c r="D246" t="s">
        <v>104</v>
      </c>
      <c r="E246" t="s">
        <v>4</v>
      </c>
      <c r="F246" t="s">
        <v>6</v>
      </c>
      <c r="G246" s="3">
        <v>5.3</v>
      </c>
      <c r="H246">
        <v>2.96846011131725</v>
      </c>
      <c r="I246">
        <v>1.5744818395740701</v>
      </c>
      <c r="J246">
        <v>1.5598803583824501</v>
      </c>
      <c r="K246">
        <v>0.53463307125000004</v>
      </c>
      <c r="L246" s="5">
        <v>3.3002041435185201</v>
      </c>
      <c r="M246">
        <f t="shared" si="4"/>
        <v>4.075150315390526</v>
      </c>
    </row>
    <row r="247" spans="1:13" x14ac:dyDescent="0.25">
      <c r="A247" t="s">
        <v>4</v>
      </c>
      <c r="B247" t="s">
        <v>158</v>
      </c>
      <c r="C247" t="s">
        <v>14</v>
      </c>
      <c r="D247" t="s">
        <v>104</v>
      </c>
      <c r="E247" t="s">
        <v>4</v>
      </c>
      <c r="F247" t="s">
        <v>6</v>
      </c>
      <c r="G247" s="3">
        <v>5.3</v>
      </c>
      <c r="H247">
        <v>2.8119507908611601</v>
      </c>
      <c r="I247">
        <v>1.4191929363859701</v>
      </c>
      <c r="J247">
        <v>1.2673566848440201</v>
      </c>
      <c r="K247">
        <v>0.51114203125000002</v>
      </c>
      <c r="L247" s="5">
        <v>3.1551977237654301</v>
      </c>
      <c r="M247">
        <f t="shared" si="4"/>
        <v>3.8602917750360222</v>
      </c>
    </row>
    <row r="248" spans="1:13" x14ac:dyDescent="0.25">
      <c r="A248" t="s">
        <v>4</v>
      </c>
      <c r="B248" t="s">
        <v>158</v>
      </c>
      <c r="C248" t="s">
        <v>14</v>
      </c>
      <c r="D248" t="s">
        <v>104</v>
      </c>
      <c r="E248" t="s">
        <v>4</v>
      </c>
      <c r="F248" t="s">
        <v>6</v>
      </c>
      <c r="G248" s="3">
        <v>5.3</v>
      </c>
      <c r="H248">
        <v>3.03605313092979</v>
      </c>
      <c r="I248">
        <v>1.5898884677840901</v>
      </c>
      <c r="J248">
        <v>1.5905572167433399</v>
      </c>
      <c r="K248">
        <v>0.53231098124999998</v>
      </c>
      <c r="L248" s="5">
        <v>3.2858702546296299</v>
      </c>
      <c r="M248">
        <f t="shared" si="4"/>
        <v>4.1679431119459114</v>
      </c>
    </row>
    <row r="249" spans="1:13" x14ac:dyDescent="0.25">
      <c r="A249" t="s">
        <v>4</v>
      </c>
      <c r="B249" t="s">
        <v>158</v>
      </c>
      <c r="C249" t="s">
        <v>14</v>
      </c>
      <c r="D249" t="s">
        <v>104</v>
      </c>
      <c r="E249" t="s">
        <v>4</v>
      </c>
      <c r="F249" t="s">
        <v>6</v>
      </c>
      <c r="G249" s="3">
        <v>5.3</v>
      </c>
      <c r="H249">
        <v>2.8622540250447202</v>
      </c>
      <c r="I249">
        <v>1.52466105691071</v>
      </c>
      <c r="J249">
        <v>1.46272469416449</v>
      </c>
      <c r="K249">
        <v>0.52607051000000005</v>
      </c>
      <c r="L249" s="5">
        <v>3.24734882716049</v>
      </c>
      <c r="M249">
        <f t="shared" si="4"/>
        <v>3.9293488729794177</v>
      </c>
    </row>
    <row r="250" spans="1:13" x14ac:dyDescent="0.25">
      <c r="A250" t="s">
        <v>4</v>
      </c>
      <c r="B250" t="s">
        <v>158</v>
      </c>
      <c r="C250" t="s">
        <v>14</v>
      </c>
      <c r="D250" t="s">
        <v>104</v>
      </c>
      <c r="E250" t="s">
        <v>4</v>
      </c>
      <c r="F250" t="s">
        <v>6</v>
      </c>
      <c r="G250" s="3">
        <v>5.3</v>
      </c>
      <c r="H250">
        <v>2.77296360485269</v>
      </c>
      <c r="I250">
        <v>1.3607431216954999</v>
      </c>
      <c r="J250">
        <v>1.1651136049392901</v>
      </c>
      <c r="K250">
        <v>0.49559994000000002</v>
      </c>
      <c r="L250" s="5">
        <v>3.0592588888888899</v>
      </c>
      <c r="M250">
        <f t="shared" si="4"/>
        <v>3.8067695320545916</v>
      </c>
    </row>
    <row r="251" spans="1:13" x14ac:dyDescent="0.25">
      <c r="A251" t="s">
        <v>4</v>
      </c>
      <c r="B251" t="s">
        <v>158</v>
      </c>
      <c r="C251" t="s">
        <v>14</v>
      </c>
      <c r="D251" t="s">
        <v>104</v>
      </c>
      <c r="E251" t="s">
        <v>4</v>
      </c>
      <c r="F251" t="s">
        <v>6</v>
      </c>
      <c r="G251" s="3">
        <v>5.3</v>
      </c>
      <c r="H251">
        <v>2.82685512367491</v>
      </c>
      <c r="I251">
        <v>1.4450229225925899</v>
      </c>
      <c r="J251">
        <v>1.31390949448033</v>
      </c>
      <c r="K251">
        <v>0.50683181624999996</v>
      </c>
      <c r="L251" s="5">
        <v>3.1285914583333301</v>
      </c>
      <c r="M251">
        <f t="shared" si="4"/>
        <v>3.8807526855044086</v>
      </c>
    </row>
    <row r="252" spans="1:13" x14ac:dyDescent="0.25">
      <c r="A252" t="s">
        <v>4</v>
      </c>
      <c r="B252" t="s">
        <v>158</v>
      </c>
      <c r="C252" t="s">
        <v>14</v>
      </c>
      <c r="D252" t="s">
        <v>104</v>
      </c>
      <c r="E252" t="s">
        <v>4</v>
      </c>
      <c r="F252" t="s">
        <v>6</v>
      </c>
      <c r="G252" s="3">
        <v>5.3</v>
      </c>
      <c r="H252">
        <v>2.75387263339071</v>
      </c>
      <c r="I252">
        <v>1.36131720022337</v>
      </c>
      <c r="J252">
        <v>1.16609690264657</v>
      </c>
      <c r="K252">
        <v>0.50435065374999999</v>
      </c>
      <c r="L252" s="5">
        <v>3.1132756404321</v>
      </c>
      <c r="M252">
        <f t="shared" si="4"/>
        <v>3.7805611359647155</v>
      </c>
    </row>
    <row r="253" spans="1:13" x14ac:dyDescent="0.25">
      <c r="A253" t="s">
        <v>4</v>
      </c>
      <c r="B253" t="s">
        <v>158</v>
      </c>
      <c r="C253" t="s">
        <v>14</v>
      </c>
      <c r="D253" t="s">
        <v>104</v>
      </c>
      <c r="E253" t="s">
        <v>4</v>
      </c>
      <c r="F253" t="s">
        <v>6</v>
      </c>
      <c r="G253" s="3">
        <v>5.3</v>
      </c>
      <c r="H253">
        <v>2.8469750889679699</v>
      </c>
      <c r="I253">
        <v>1.4585507998223799</v>
      </c>
      <c r="J253">
        <v>1.33862551167397</v>
      </c>
      <c r="K253">
        <v>0.51302149875000003</v>
      </c>
      <c r="L253" s="5">
        <v>3.1667993750000001</v>
      </c>
      <c r="M253">
        <f t="shared" si="4"/>
        <v>3.9083737010595998</v>
      </c>
    </row>
    <row r="254" spans="1:13" x14ac:dyDescent="0.25">
      <c r="A254" t="s">
        <v>4</v>
      </c>
      <c r="B254" t="s">
        <v>158</v>
      </c>
      <c r="C254" t="s">
        <v>14</v>
      </c>
      <c r="D254" t="s">
        <v>104</v>
      </c>
      <c r="E254" t="s">
        <v>4</v>
      </c>
      <c r="F254" t="s">
        <v>6</v>
      </c>
      <c r="G254" s="3">
        <v>5.3</v>
      </c>
      <c r="H254">
        <v>2.8776978417266199</v>
      </c>
      <c r="I254">
        <v>1.49718986378815</v>
      </c>
      <c r="J254">
        <v>1.41048910045807</v>
      </c>
      <c r="K254">
        <v>0.522329555</v>
      </c>
      <c r="L254" s="5">
        <v>3.2242565123456801</v>
      </c>
      <c r="M254">
        <f t="shared" si="4"/>
        <v>3.9505503956753549</v>
      </c>
    </row>
    <row r="255" spans="1:13" x14ac:dyDescent="0.25">
      <c r="A255" t="s">
        <v>4</v>
      </c>
      <c r="B255" t="s">
        <v>158</v>
      </c>
      <c r="C255" t="s">
        <v>14</v>
      </c>
      <c r="D255" t="s">
        <v>104</v>
      </c>
      <c r="E255" t="s">
        <v>4</v>
      </c>
      <c r="F255" t="s">
        <v>6</v>
      </c>
      <c r="G255" s="3">
        <v>5.3</v>
      </c>
      <c r="H255">
        <v>2.97397769516729</v>
      </c>
      <c r="I255">
        <v>1.57721872348794</v>
      </c>
      <c r="J255">
        <v>1.56530807674263</v>
      </c>
      <c r="K255">
        <v>0.53661421625000005</v>
      </c>
      <c r="L255" s="5">
        <v>3.3124334336419698</v>
      </c>
      <c r="M255">
        <f t="shared" si="4"/>
        <v>4.0827249442295521</v>
      </c>
    </row>
    <row r="256" spans="1:13" x14ac:dyDescent="0.25">
      <c r="A256" t="s">
        <v>4</v>
      </c>
      <c r="B256" t="s">
        <v>158</v>
      </c>
      <c r="C256" t="s">
        <v>14</v>
      </c>
      <c r="D256" t="s">
        <v>104</v>
      </c>
      <c r="E256" t="s">
        <v>4</v>
      </c>
      <c r="F256" t="s">
        <v>6</v>
      </c>
      <c r="G256" s="3">
        <v>5.3</v>
      </c>
      <c r="H256">
        <v>2.8673835125448002</v>
      </c>
      <c r="I256">
        <v>1.4606739621109099</v>
      </c>
      <c r="J256">
        <v>1.3425255305047701</v>
      </c>
      <c r="K256">
        <v>0.51503658625000004</v>
      </c>
      <c r="L256" s="5">
        <v>3.1792381867284001</v>
      </c>
      <c r="M256">
        <f t="shared" si="4"/>
        <v>3.9363907168378036</v>
      </c>
    </row>
    <row r="257" spans="1:13" x14ac:dyDescent="0.25">
      <c r="A257" t="s">
        <v>4</v>
      </c>
      <c r="B257" t="s">
        <v>158</v>
      </c>
      <c r="C257" t="s">
        <v>14</v>
      </c>
      <c r="D257" t="s">
        <v>104</v>
      </c>
      <c r="E257" t="s">
        <v>4</v>
      </c>
      <c r="F257" t="s">
        <v>6</v>
      </c>
      <c r="G257" s="3">
        <v>5.3</v>
      </c>
      <c r="H257">
        <v>3.0769230769230802</v>
      </c>
      <c r="I257">
        <v>1.6193912856238</v>
      </c>
      <c r="J257">
        <v>1.65013537204056</v>
      </c>
      <c r="K257">
        <v>0.52794012125000001</v>
      </c>
      <c r="L257" s="5">
        <v>3.2588896373456802</v>
      </c>
      <c r="M257">
        <f t="shared" si="4"/>
        <v>4.2240500384528819</v>
      </c>
    </row>
    <row r="258" spans="1:13" x14ac:dyDescent="0.25">
      <c r="A258" t="s">
        <v>38</v>
      </c>
      <c r="B258" t="s">
        <v>158</v>
      </c>
      <c r="C258" t="s">
        <v>37</v>
      </c>
      <c r="D258" t="s">
        <v>104</v>
      </c>
      <c r="E258" t="s">
        <v>38</v>
      </c>
      <c r="F258" t="s">
        <v>6</v>
      </c>
      <c r="G258" s="3">
        <v>41.2</v>
      </c>
      <c r="H258">
        <v>1.73913043478261</v>
      </c>
      <c r="I258">
        <v>2.1643333119827601</v>
      </c>
      <c r="J258">
        <v>0.73462537212550105</v>
      </c>
      <c r="K258">
        <v>1.27302516</v>
      </c>
      <c r="L258" s="5">
        <v>1.9585002461538501</v>
      </c>
      <c r="M258">
        <f t="shared" si="4"/>
        <v>3.5250284490788415</v>
      </c>
    </row>
    <row r="259" spans="1:13" x14ac:dyDescent="0.25">
      <c r="A259" t="s">
        <v>38</v>
      </c>
      <c r="B259" t="s">
        <v>158</v>
      </c>
      <c r="C259" t="s">
        <v>37</v>
      </c>
      <c r="D259" t="s">
        <v>104</v>
      </c>
      <c r="E259" t="s">
        <v>38</v>
      </c>
      <c r="F259" t="s">
        <v>6</v>
      </c>
      <c r="G259" s="3">
        <v>41.2</v>
      </c>
      <c r="H259">
        <v>1.8018018018018001</v>
      </c>
      <c r="I259">
        <v>2.2878906430941699</v>
      </c>
      <c r="J259">
        <v>0.82089603932531297</v>
      </c>
      <c r="K259">
        <v>1.3182741549999999</v>
      </c>
      <c r="L259" s="5">
        <v>2.0281140846153898</v>
      </c>
      <c r="M259">
        <f t="shared" si="4"/>
        <v>3.6520565012978929</v>
      </c>
    </row>
    <row r="260" spans="1:13" x14ac:dyDescent="0.25">
      <c r="A260" t="s">
        <v>38</v>
      </c>
      <c r="B260" t="s">
        <v>158</v>
      </c>
      <c r="C260" t="s">
        <v>37</v>
      </c>
      <c r="D260" t="s">
        <v>104</v>
      </c>
      <c r="E260" t="s">
        <v>38</v>
      </c>
      <c r="F260" t="s">
        <v>6</v>
      </c>
      <c r="G260" s="3">
        <v>41.2</v>
      </c>
      <c r="H260">
        <v>1.7021276595744701</v>
      </c>
      <c r="I260">
        <v>2.2440972259322001</v>
      </c>
      <c r="J260">
        <v>0.78977062015786204</v>
      </c>
      <c r="K260">
        <v>1.3252953000000001</v>
      </c>
      <c r="L260" s="5">
        <v>2.0389158461538499</v>
      </c>
      <c r="M260">
        <f t="shared" si="4"/>
        <v>3.4500278437792935</v>
      </c>
    </row>
    <row r="261" spans="1:13" x14ac:dyDescent="0.25">
      <c r="A261" t="s">
        <v>38</v>
      </c>
      <c r="B261" t="s">
        <v>158</v>
      </c>
      <c r="C261" t="s">
        <v>39</v>
      </c>
      <c r="D261" t="s">
        <v>104</v>
      </c>
      <c r="E261" t="s">
        <v>38</v>
      </c>
      <c r="F261" t="s">
        <v>6</v>
      </c>
      <c r="G261" s="3">
        <v>49</v>
      </c>
      <c r="H261">
        <v>1.65289256198347</v>
      </c>
      <c r="I261">
        <v>2.0460119142582398</v>
      </c>
      <c r="J261">
        <v>0.65852505526086302</v>
      </c>
      <c r="K261">
        <v>1.2485460266666699</v>
      </c>
      <c r="L261" s="5">
        <v>1.92676855967078</v>
      </c>
      <c r="M261">
        <f t="shared" si="4"/>
        <v>3.4624370041211154</v>
      </c>
    </row>
    <row r="262" spans="1:13" x14ac:dyDescent="0.25">
      <c r="A262" t="s">
        <v>38</v>
      </c>
      <c r="B262" t="s">
        <v>158</v>
      </c>
      <c r="C262" t="s">
        <v>39</v>
      </c>
      <c r="D262" t="s">
        <v>104</v>
      </c>
      <c r="E262" t="s">
        <v>38</v>
      </c>
      <c r="F262" t="s">
        <v>6</v>
      </c>
      <c r="G262" s="3">
        <v>49</v>
      </c>
      <c r="H262">
        <v>1.61290322580645</v>
      </c>
      <c r="I262">
        <v>1.8971874473493999</v>
      </c>
      <c r="J262">
        <v>0.56620861340470796</v>
      </c>
      <c r="K262">
        <v>1.1967436600000001</v>
      </c>
      <c r="L262" s="5">
        <v>1.8468266358024701</v>
      </c>
      <c r="M262">
        <f t="shared" si="4"/>
        <v>3.3786683669246358</v>
      </c>
    </row>
    <row r="263" spans="1:13" x14ac:dyDescent="0.25">
      <c r="A263" t="s">
        <v>38</v>
      </c>
      <c r="B263" t="s">
        <v>158</v>
      </c>
      <c r="C263" t="s">
        <v>39</v>
      </c>
      <c r="D263" t="s">
        <v>104</v>
      </c>
      <c r="E263" t="s">
        <v>38</v>
      </c>
      <c r="F263" t="s">
        <v>6</v>
      </c>
      <c r="G263" s="3">
        <v>49</v>
      </c>
      <c r="H263">
        <v>1.63934426229508</v>
      </c>
      <c r="I263">
        <v>1.91876678553133</v>
      </c>
      <c r="J263">
        <v>0.57916241572253202</v>
      </c>
      <c r="K263">
        <v>1.1735944066666699</v>
      </c>
      <c r="L263" s="5">
        <v>1.8111024794238699</v>
      </c>
      <c r="M263">
        <f t="shared" si="4"/>
        <v>3.4340563729397928</v>
      </c>
    </row>
    <row r="264" spans="1:13" x14ac:dyDescent="0.25">
      <c r="A264" t="s">
        <v>38</v>
      </c>
      <c r="B264" t="s">
        <v>158</v>
      </c>
      <c r="C264" t="s">
        <v>39</v>
      </c>
      <c r="D264" t="s">
        <v>104</v>
      </c>
      <c r="E264" t="s">
        <v>38</v>
      </c>
      <c r="F264" t="s">
        <v>6</v>
      </c>
      <c r="G264" s="3">
        <v>49</v>
      </c>
      <c r="H264">
        <v>1.72910662824207</v>
      </c>
      <c r="I264">
        <v>1.98255463994253</v>
      </c>
      <c r="J264">
        <v>0.61831006725904103</v>
      </c>
      <c r="K264">
        <v>1.18111319</v>
      </c>
      <c r="L264" s="5">
        <v>1.82270554012346</v>
      </c>
      <c r="M264">
        <f t="shared" si="4"/>
        <v>3.6220882780863461</v>
      </c>
    </row>
    <row r="265" spans="1:13" x14ac:dyDescent="0.25">
      <c r="A265" t="s">
        <v>38</v>
      </c>
      <c r="B265" t="s">
        <v>158</v>
      </c>
      <c r="C265" t="s">
        <v>39</v>
      </c>
      <c r="D265" t="s">
        <v>104</v>
      </c>
      <c r="E265" t="s">
        <v>38</v>
      </c>
      <c r="F265" t="s">
        <v>6</v>
      </c>
      <c r="G265" s="3">
        <v>49</v>
      </c>
      <c r="H265">
        <v>1.6713091922005601</v>
      </c>
      <c r="I265">
        <v>1.96903921983333</v>
      </c>
      <c r="J265">
        <v>0.60990854778474102</v>
      </c>
      <c r="K265">
        <v>1.1864681566666699</v>
      </c>
      <c r="L265" s="5">
        <v>1.8309693775720199</v>
      </c>
      <c r="M265">
        <f t="shared" si="4"/>
        <v>3.5010156894038102</v>
      </c>
    </row>
    <row r="266" spans="1:13" x14ac:dyDescent="0.25">
      <c r="A266" t="s">
        <v>38</v>
      </c>
      <c r="B266" t="s">
        <v>158</v>
      </c>
      <c r="C266" t="s">
        <v>40</v>
      </c>
      <c r="D266" t="s">
        <v>104</v>
      </c>
      <c r="E266" t="s">
        <v>38</v>
      </c>
      <c r="F266" t="s">
        <v>6</v>
      </c>
      <c r="G266" s="3">
        <v>45.5</v>
      </c>
      <c r="H266">
        <v>1.4285714285714299</v>
      </c>
      <c r="I266">
        <v>1.8986357858363001</v>
      </c>
      <c r="J266">
        <v>0.60338849424085905</v>
      </c>
      <c r="K266">
        <v>1.3696984400000001</v>
      </c>
      <c r="L266" s="5">
        <v>2.2490943185550099</v>
      </c>
      <c r="M266">
        <f t="shared" si="4"/>
        <v>2.9506936723238781</v>
      </c>
    </row>
    <row r="267" spans="1:13" x14ac:dyDescent="0.25">
      <c r="A267" t="s">
        <v>38</v>
      </c>
      <c r="B267" t="s">
        <v>158</v>
      </c>
      <c r="C267" t="s">
        <v>40</v>
      </c>
      <c r="D267" t="s">
        <v>104</v>
      </c>
      <c r="E267" t="s">
        <v>38</v>
      </c>
      <c r="F267" t="s">
        <v>6</v>
      </c>
      <c r="G267" s="3">
        <v>45.5</v>
      </c>
      <c r="H267">
        <v>1.55440414507772</v>
      </c>
      <c r="I267">
        <v>1.74527028868217</v>
      </c>
      <c r="J267">
        <v>0.50984608724329605</v>
      </c>
      <c r="K267">
        <v>1.1323908499999999</v>
      </c>
      <c r="L267" s="5">
        <v>1.8594266830870301</v>
      </c>
      <c r="M267">
        <f t="shared" si="4"/>
        <v>3.2105993325803821</v>
      </c>
    </row>
    <row r="268" spans="1:13" x14ac:dyDescent="0.25">
      <c r="A268" t="s">
        <v>38</v>
      </c>
      <c r="B268" t="s">
        <v>158</v>
      </c>
      <c r="C268" t="s">
        <v>40</v>
      </c>
      <c r="D268" t="s">
        <v>104</v>
      </c>
      <c r="E268" t="s">
        <v>38</v>
      </c>
      <c r="F268" t="s">
        <v>6</v>
      </c>
      <c r="G268" s="3">
        <v>45.5</v>
      </c>
      <c r="H268">
        <v>1.59362549800797</v>
      </c>
      <c r="I268">
        <v>1.8665973031349199</v>
      </c>
      <c r="J268">
        <v>0.58319657935429303</v>
      </c>
      <c r="K268">
        <v>1.2075603800000001</v>
      </c>
      <c r="L268" s="5">
        <v>1.98285776683087</v>
      </c>
      <c r="M268">
        <f t="shared" si="4"/>
        <v>3.2916104711182714</v>
      </c>
    </row>
    <row r="269" spans="1:13" x14ac:dyDescent="0.25">
      <c r="A269" t="s">
        <v>38</v>
      </c>
      <c r="B269" t="s">
        <v>158</v>
      </c>
      <c r="C269" t="s">
        <v>40</v>
      </c>
      <c r="D269" t="s">
        <v>104</v>
      </c>
      <c r="E269" t="s">
        <v>38</v>
      </c>
      <c r="F269" t="s">
        <v>6</v>
      </c>
      <c r="G269" s="3">
        <v>45.5</v>
      </c>
      <c r="H269">
        <v>1.5463917525773201</v>
      </c>
      <c r="I269">
        <v>1.62877114884319</v>
      </c>
      <c r="J269">
        <v>0.44405200539377199</v>
      </c>
      <c r="K269">
        <v>1.0815851133333301</v>
      </c>
      <c r="L269" s="5">
        <v>1.7760018281335499</v>
      </c>
      <c r="M269">
        <f t="shared" si="4"/>
        <v>3.1940498514846087</v>
      </c>
    </row>
    <row r="270" spans="1:13" x14ac:dyDescent="0.25">
      <c r="A270" t="s">
        <v>38</v>
      </c>
      <c r="B270" t="s">
        <v>158</v>
      </c>
      <c r="C270" t="s">
        <v>40</v>
      </c>
      <c r="D270" t="s">
        <v>104</v>
      </c>
      <c r="E270" t="s">
        <v>38</v>
      </c>
      <c r="F270" t="s">
        <v>6</v>
      </c>
      <c r="G270" s="3">
        <v>45.5</v>
      </c>
      <c r="H270">
        <v>1.7021276595744701</v>
      </c>
      <c r="I270">
        <v>2.1855380408474598</v>
      </c>
      <c r="J270">
        <v>0.79952203993969895</v>
      </c>
      <c r="K270">
        <v>1.2949085849999999</v>
      </c>
      <c r="L270" s="5">
        <v>2.1262866748768499</v>
      </c>
      <c r="M270">
        <f t="shared" si="4"/>
        <v>3.5157201202156858</v>
      </c>
    </row>
    <row r="271" spans="1:13" x14ac:dyDescent="0.25">
      <c r="A271" t="s">
        <v>38</v>
      </c>
      <c r="B271" t="s">
        <v>158</v>
      </c>
      <c r="C271" t="s">
        <v>40</v>
      </c>
      <c r="D271" t="s">
        <v>104</v>
      </c>
      <c r="E271" t="s">
        <v>38</v>
      </c>
      <c r="F271" t="s">
        <v>6</v>
      </c>
      <c r="G271" s="3">
        <v>45.5</v>
      </c>
      <c r="H271">
        <v>1.6172506738544501</v>
      </c>
      <c r="I271">
        <v>1.82291324053763</v>
      </c>
      <c r="J271">
        <v>0.55621884483803397</v>
      </c>
      <c r="K271">
        <v>1.13616839333333</v>
      </c>
      <c r="L271" s="5">
        <v>1.8656295457033401</v>
      </c>
      <c r="M271">
        <f t="shared" si="4"/>
        <v>3.3404079309326948</v>
      </c>
    </row>
    <row r="272" spans="1:13" x14ac:dyDescent="0.25">
      <c r="A272" t="s">
        <v>38</v>
      </c>
      <c r="B272" t="s">
        <v>158</v>
      </c>
      <c r="C272" t="s">
        <v>40</v>
      </c>
      <c r="D272" t="s">
        <v>104</v>
      </c>
      <c r="E272" t="s">
        <v>38</v>
      </c>
      <c r="F272" t="s">
        <v>6</v>
      </c>
      <c r="G272" s="3">
        <v>45.5</v>
      </c>
      <c r="H272">
        <v>1.6304347826087</v>
      </c>
      <c r="I272">
        <v>2.0080758868021702</v>
      </c>
      <c r="J272">
        <v>0.67495363752953297</v>
      </c>
      <c r="K272">
        <v>1.2294776566666701</v>
      </c>
      <c r="L272" s="5">
        <v>2.0188467268746599</v>
      </c>
      <c r="M272">
        <f t="shared" si="4"/>
        <v>3.3676395173261713</v>
      </c>
    </row>
    <row r="273" spans="1:13" x14ac:dyDescent="0.25">
      <c r="A273" t="s">
        <v>38</v>
      </c>
      <c r="B273" t="s">
        <v>158</v>
      </c>
      <c r="C273" t="s">
        <v>40</v>
      </c>
      <c r="D273" t="s">
        <v>104</v>
      </c>
      <c r="E273" t="s">
        <v>38</v>
      </c>
      <c r="F273" t="s">
        <v>6</v>
      </c>
      <c r="G273" s="3">
        <v>45.5</v>
      </c>
      <c r="H273">
        <v>1.5384615384615401</v>
      </c>
      <c r="I273">
        <v>1.7213891899232701</v>
      </c>
      <c r="J273">
        <v>0.49598876907292799</v>
      </c>
      <c r="K273">
        <v>1.11861259666667</v>
      </c>
      <c r="L273" s="5">
        <v>1.83680229337712</v>
      </c>
      <c r="M273">
        <f t="shared" si="4"/>
        <v>3.1776701086564847</v>
      </c>
    </row>
    <row r="274" spans="1:13" x14ac:dyDescent="0.25">
      <c r="A274" t="s">
        <v>38</v>
      </c>
      <c r="B274" t="s">
        <v>158</v>
      </c>
      <c r="C274" t="s">
        <v>40</v>
      </c>
      <c r="D274" t="s">
        <v>104</v>
      </c>
      <c r="E274" t="s">
        <v>38</v>
      </c>
      <c r="F274" t="s">
        <v>6</v>
      </c>
      <c r="G274" s="3">
        <v>45.5</v>
      </c>
      <c r="H274">
        <v>1.5831134564643801</v>
      </c>
      <c r="I274">
        <v>1.8124964438421101</v>
      </c>
      <c r="J274">
        <v>0.54988012951167098</v>
      </c>
      <c r="K274">
        <v>1.1631673333333299</v>
      </c>
      <c r="L274" s="5">
        <v>1.9099627805145001</v>
      </c>
      <c r="M274">
        <f t="shared" si="4"/>
        <v>3.2698980009921579</v>
      </c>
    </row>
    <row r="275" spans="1:13" x14ac:dyDescent="0.25">
      <c r="A275" t="s">
        <v>38</v>
      </c>
      <c r="B275" t="s">
        <v>158</v>
      </c>
      <c r="C275" t="s">
        <v>40</v>
      </c>
      <c r="D275" t="s">
        <v>104</v>
      </c>
      <c r="E275" t="s">
        <v>38</v>
      </c>
      <c r="F275" t="s">
        <v>6</v>
      </c>
      <c r="G275" s="3">
        <v>45.5</v>
      </c>
      <c r="H275">
        <v>1.51898734177215</v>
      </c>
      <c r="I275">
        <v>1.67110531176768</v>
      </c>
      <c r="J275">
        <v>0.46743511999219101</v>
      </c>
      <c r="K275">
        <v>1.09233621</v>
      </c>
      <c r="L275" s="5">
        <v>1.7936555172413799</v>
      </c>
      <c r="M275">
        <f t="shared" si="4"/>
        <v>3.137446436395003</v>
      </c>
    </row>
    <row r="276" spans="1:13" x14ac:dyDescent="0.25">
      <c r="A276" t="s">
        <v>38</v>
      </c>
      <c r="B276" t="s">
        <v>158</v>
      </c>
      <c r="C276" t="s">
        <v>41</v>
      </c>
      <c r="D276" t="s">
        <v>104</v>
      </c>
      <c r="E276" t="s">
        <v>38</v>
      </c>
      <c r="F276" t="s">
        <v>6</v>
      </c>
      <c r="G276" s="3">
        <v>34.4</v>
      </c>
      <c r="H276">
        <v>1.5706806282722501</v>
      </c>
      <c r="I276">
        <v>2.0246471623759801</v>
      </c>
      <c r="J276">
        <v>0.69643155489587205</v>
      </c>
      <c r="K276">
        <v>1.2871387733333299</v>
      </c>
      <c r="L276" s="5">
        <v>2.14523128888889</v>
      </c>
      <c r="M276">
        <f t="shared" si="4"/>
        <v>3.0763375855251662</v>
      </c>
    </row>
    <row r="277" spans="1:13" x14ac:dyDescent="0.25">
      <c r="A277" t="s">
        <v>38</v>
      </c>
      <c r="B277" t="s">
        <v>158</v>
      </c>
      <c r="C277" t="s">
        <v>41</v>
      </c>
      <c r="D277" t="s">
        <v>104</v>
      </c>
      <c r="E277" t="s">
        <v>38</v>
      </c>
      <c r="F277" t="s">
        <v>6</v>
      </c>
      <c r="G277" s="3">
        <v>34.4</v>
      </c>
      <c r="H277">
        <v>1.6806722689075599</v>
      </c>
      <c r="I277">
        <v>2.2977654970949701</v>
      </c>
      <c r="J277">
        <v>0.89699732919471697</v>
      </c>
      <c r="K277">
        <v>1.3866725533333299</v>
      </c>
      <c r="L277" s="5">
        <v>2.3111209222222202</v>
      </c>
      <c r="M277">
        <f t="shared" si="4"/>
        <v>3.2917673884330876</v>
      </c>
    </row>
    <row r="278" spans="1:13" x14ac:dyDescent="0.25">
      <c r="A278" t="s">
        <v>38</v>
      </c>
      <c r="B278" t="s">
        <v>158</v>
      </c>
      <c r="C278" t="s">
        <v>41</v>
      </c>
      <c r="D278" t="s">
        <v>104</v>
      </c>
      <c r="E278" t="s">
        <v>38</v>
      </c>
      <c r="F278" t="s">
        <v>6</v>
      </c>
      <c r="G278" s="3">
        <v>34.4</v>
      </c>
      <c r="H278">
        <v>1.59362549800797</v>
      </c>
      <c r="I278">
        <v>2.0677933725000002</v>
      </c>
      <c r="J278">
        <v>0.72643041647212503</v>
      </c>
      <c r="K278">
        <v>1.3011091400000001</v>
      </c>
      <c r="L278" s="5">
        <v>2.1685152333333302</v>
      </c>
      <c r="M278">
        <f t="shared" si="4"/>
        <v>3.1212774440122599</v>
      </c>
    </row>
    <row r="279" spans="1:13" x14ac:dyDescent="0.25">
      <c r="A279" t="s">
        <v>38</v>
      </c>
      <c r="B279" t="s">
        <v>158</v>
      </c>
      <c r="C279" t="s">
        <v>41</v>
      </c>
      <c r="D279" t="s">
        <v>104</v>
      </c>
      <c r="E279" t="s">
        <v>38</v>
      </c>
      <c r="F279" t="s">
        <v>6</v>
      </c>
      <c r="G279" s="3">
        <v>34.4</v>
      </c>
      <c r="H279">
        <v>1.74672489082969</v>
      </c>
      <c r="I279">
        <v>2.2736811947826099</v>
      </c>
      <c r="J279">
        <v>0.878291908852883</v>
      </c>
      <c r="K279">
        <v>1.3179634149999999</v>
      </c>
      <c r="L279" s="5">
        <v>2.1966056916666701</v>
      </c>
      <c r="M279">
        <f t="shared" si="4"/>
        <v>3.4211381591575298</v>
      </c>
    </row>
    <row r="280" spans="1:13" x14ac:dyDescent="0.25">
      <c r="A280" t="s">
        <v>38</v>
      </c>
      <c r="B280" t="s">
        <v>158</v>
      </c>
      <c r="C280" t="s">
        <v>41</v>
      </c>
      <c r="D280" t="s">
        <v>104</v>
      </c>
      <c r="E280" t="s">
        <v>38</v>
      </c>
      <c r="F280" t="s">
        <v>6</v>
      </c>
      <c r="G280" s="3">
        <v>34.4</v>
      </c>
      <c r="H280">
        <v>1.6326530612244901</v>
      </c>
      <c r="I280">
        <v>2.1623021326829299</v>
      </c>
      <c r="J280">
        <v>0.79435108953536104</v>
      </c>
      <c r="K280">
        <v>1.322218715</v>
      </c>
      <c r="L280" s="5">
        <v>2.2036978583333302</v>
      </c>
      <c r="M280">
        <f t="shared" si="4"/>
        <v>3.1977168916207201</v>
      </c>
    </row>
    <row r="281" spans="1:13" x14ac:dyDescent="0.25">
      <c r="A281" t="s">
        <v>38</v>
      </c>
      <c r="B281" t="s">
        <v>158</v>
      </c>
      <c r="C281" t="s">
        <v>41</v>
      </c>
      <c r="D281" t="s">
        <v>104</v>
      </c>
      <c r="E281" t="s">
        <v>38</v>
      </c>
      <c r="F281" t="s">
        <v>6</v>
      </c>
      <c r="G281" s="3">
        <v>34.4</v>
      </c>
      <c r="H281">
        <v>1.7167381974248901</v>
      </c>
      <c r="I281">
        <v>2.2269578297863202</v>
      </c>
      <c r="J281">
        <v>0.842565609182232</v>
      </c>
      <c r="K281">
        <v>1.300328325</v>
      </c>
      <c r="L281" s="5">
        <v>2.1672138749999998</v>
      </c>
      <c r="M281">
        <f t="shared" si="4"/>
        <v>3.3624061735925972</v>
      </c>
    </row>
    <row r="282" spans="1:13" x14ac:dyDescent="0.25">
      <c r="A282" t="s">
        <v>38</v>
      </c>
      <c r="B282" t="s">
        <v>158</v>
      </c>
      <c r="C282" t="s">
        <v>41</v>
      </c>
      <c r="D282" t="s">
        <v>104</v>
      </c>
      <c r="E282" t="s">
        <v>38</v>
      </c>
      <c r="F282" t="s">
        <v>6</v>
      </c>
      <c r="G282" s="3">
        <v>34.4</v>
      </c>
      <c r="H282">
        <v>1.6064257028112401</v>
      </c>
      <c r="I282">
        <v>2.0752950046800001</v>
      </c>
      <c r="J282">
        <v>0.73171072994389397</v>
      </c>
      <c r="K282">
        <v>1.280704405</v>
      </c>
      <c r="L282" s="5">
        <v>2.1345073416666702</v>
      </c>
      <c r="M282">
        <f t="shared" si="4"/>
        <v>3.1463479455705778</v>
      </c>
    </row>
    <row r="283" spans="1:13" x14ac:dyDescent="0.25">
      <c r="A283" t="s">
        <v>38</v>
      </c>
      <c r="B283" t="s">
        <v>158</v>
      </c>
      <c r="C283" t="s">
        <v>41</v>
      </c>
      <c r="D283" t="s">
        <v>104</v>
      </c>
      <c r="E283" t="s">
        <v>38</v>
      </c>
      <c r="F283" t="s">
        <v>6</v>
      </c>
      <c r="G283" s="3">
        <v>34.4</v>
      </c>
      <c r="H283">
        <v>1.7167381974248901</v>
      </c>
      <c r="I283">
        <v>2.29744385846154</v>
      </c>
      <c r="J283">
        <v>0.89674622541329296</v>
      </c>
      <c r="K283">
        <v>1.36438919</v>
      </c>
      <c r="L283" s="5">
        <v>2.2739819833333299</v>
      </c>
      <c r="M283">
        <f t="shared" si="4"/>
        <v>3.3624061735925972</v>
      </c>
    </row>
    <row r="284" spans="1:13" x14ac:dyDescent="0.25">
      <c r="A284" t="s">
        <v>38</v>
      </c>
      <c r="B284" t="s">
        <v>158</v>
      </c>
      <c r="C284" t="s">
        <v>41</v>
      </c>
      <c r="D284" t="s">
        <v>104</v>
      </c>
      <c r="E284" t="s">
        <v>38</v>
      </c>
      <c r="F284" t="s">
        <v>6</v>
      </c>
      <c r="G284" s="3">
        <v>34.4</v>
      </c>
      <c r="H284">
        <v>1.5625</v>
      </c>
      <c r="I284">
        <v>1.9723354459144</v>
      </c>
      <c r="J284">
        <v>0.66090844566944296</v>
      </c>
      <c r="K284">
        <v>1.2675458749999999</v>
      </c>
      <c r="L284" s="5">
        <v>2.1125764583333302</v>
      </c>
      <c r="M284">
        <f t="shared" si="4"/>
        <v>3.0603149939338921</v>
      </c>
    </row>
    <row r="285" spans="1:13" x14ac:dyDescent="0.25">
      <c r="A285" t="s">
        <v>38</v>
      </c>
      <c r="B285" t="s">
        <v>158</v>
      </c>
      <c r="C285" t="s">
        <v>41</v>
      </c>
      <c r="D285" t="s">
        <v>104</v>
      </c>
      <c r="E285" t="s">
        <v>38</v>
      </c>
      <c r="F285" t="s">
        <v>6</v>
      </c>
      <c r="G285" s="3">
        <v>34.4</v>
      </c>
      <c r="H285">
        <v>1.6877637130801699</v>
      </c>
      <c r="I285">
        <v>2.20774232268908</v>
      </c>
      <c r="J285">
        <v>0.82808803319615298</v>
      </c>
      <c r="K285">
        <v>1.3270140850000001</v>
      </c>
      <c r="L285" s="5">
        <v>2.2116901416666699</v>
      </c>
      <c r="M285">
        <f t="shared" si="4"/>
        <v>3.3056567023083412</v>
      </c>
    </row>
    <row r="286" spans="1:13" x14ac:dyDescent="0.25">
      <c r="A286" t="s">
        <v>38</v>
      </c>
      <c r="B286" t="s">
        <v>158</v>
      </c>
      <c r="C286" t="s">
        <v>41</v>
      </c>
      <c r="D286" t="s">
        <v>104</v>
      </c>
      <c r="E286" t="s">
        <v>38</v>
      </c>
      <c r="F286" t="s">
        <v>6</v>
      </c>
      <c r="G286" s="3">
        <v>34.4</v>
      </c>
      <c r="H286">
        <v>1.55038759689922</v>
      </c>
      <c r="I286">
        <v>1.89757263864865</v>
      </c>
      <c r="J286">
        <v>0.61175363896500101</v>
      </c>
      <c r="K286">
        <v>1.241968215</v>
      </c>
      <c r="L286" s="5">
        <v>2.0699470249999998</v>
      </c>
      <c r="M286">
        <f t="shared" si="4"/>
        <v>3.0365916218878835</v>
      </c>
    </row>
    <row r="287" spans="1:13" x14ac:dyDescent="0.25">
      <c r="A287" t="s">
        <v>38</v>
      </c>
      <c r="B287" t="s">
        <v>158</v>
      </c>
      <c r="C287" t="s">
        <v>41</v>
      </c>
      <c r="D287" t="s">
        <v>104</v>
      </c>
      <c r="E287" t="s">
        <v>38</v>
      </c>
      <c r="F287" t="s">
        <v>6</v>
      </c>
      <c r="G287" s="3">
        <v>34.4</v>
      </c>
      <c r="H287">
        <v>1.65289256198347</v>
      </c>
      <c r="I287">
        <v>2.1617136801646102</v>
      </c>
      <c r="J287">
        <v>0.793918796298134</v>
      </c>
      <c r="K287">
        <v>1.3224771850000001</v>
      </c>
      <c r="L287" s="5">
        <v>2.2041286416666699</v>
      </c>
      <c r="M287">
        <f t="shared" si="4"/>
        <v>3.2373580101118837</v>
      </c>
    </row>
    <row r="288" spans="1:13" x14ac:dyDescent="0.25">
      <c r="A288" t="s">
        <v>38</v>
      </c>
      <c r="B288" t="s">
        <v>158</v>
      </c>
      <c r="C288" t="s">
        <v>42</v>
      </c>
      <c r="D288" t="s">
        <v>104</v>
      </c>
      <c r="E288" t="s">
        <v>38</v>
      </c>
      <c r="F288" t="s">
        <v>6</v>
      </c>
      <c r="G288" s="3">
        <v>46.2</v>
      </c>
      <c r="H288">
        <v>1.70940170940171</v>
      </c>
      <c r="I288">
        <v>2.2609235768085099</v>
      </c>
      <c r="J288">
        <v>0.78239943615918495</v>
      </c>
      <c r="K288">
        <v>1.34420373</v>
      </c>
      <c r="L288" s="5">
        <v>2.0183239189189202</v>
      </c>
      <c r="M288">
        <f t="shared" si="4"/>
        <v>3.5410014881309726</v>
      </c>
    </row>
    <row r="289" spans="1:13" x14ac:dyDescent="0.25">
      <c r="A289" t="s">
        <v>38</v>
      </c>
      <c r="B289" t="s">
        <v>158</v>
      </c>
      <c r="C289" t="s">
        <v>42</v>
      </c>
      <c r="D289" t="s">
        <v>104</v>
      </c>
      <c r="E289" t="s">
        <v>38</v>
      </c>
      <c r="F289" t="s">
        <v>6</v>
      </c>
      <c r="G289" s="3">
        <v>46.2</v>
      </c>
      <c r="H289">
        <v>1.8018018018018001</v>
      </c>
      <c r="I289">
        <v>2.3088262890134499</v>
      </c>
      <c r="J289">
        <v>0.81590441096136401</v>
      </c>
      <c r="K289">
        <v>1.2917023750000001</v>
      </c>
      <c r="L289" s="5">
        <v>1.9394930555555601</v>
      </c>
      <c r="M289">
        <f t="shared" ref="M289:M352" si="5">H289/(G289^-0.19)</f>
        <v>3.7324069739758854</v>
      </c>
    </row>
    <row r="290" spans="1:13" x14ac:dyDescent="0.25">
      <c r="A290" t="s">
        <v>38</v>
      </c>
      <c r="B290" t="s">
        <v>158</v>
      </c>
      <c r="C290" t="s">
        <v>42</v>
      </c>
      <c r="D290" t="s">
        <v>104</v>
      </c>
      <c r="E290" t="s">
        <v>38</v>
      </c>
      <c r="F290" t="s">
        <v>6</v>
      </c>
      <c r="G290" s="3">
        <v>46.2</v>
      </c>
      <c r="H290">
        <v>1.5810276679841899</v>
      </c>
      <c r="I290">
        <v>1.87294017161417</v>
      </c>
      <c r="J290">
        <v>0.53691380775976705</v>
      </c>
      <c r="K290">
        <v>1.167697185</v>
      </c>
      <c r="L290" s="5">
        <v>1.7532990765765799</v>
      </c>
      <c r="M290">
        <f t="shared" si="5"/>
        <v>3.2750764751883299</v>
      </c>
    </row>
    <row r="291" spans="1:13" x14ac:dyDescent="0.25">
      <c r="A291" t="s">
        <v>38</v>
      </c>
      <c r="B291" t="s">
        <v>158</v>
      </c>
      <c r="C291" t="s">
        <v>42</v>
      </c>
      <c r="D291" t="s">
        <v>104</v>
      </c>
      <c r="E291" t="s">
        <v>38</v>
      </c>
      <c r="F291" t="s">
        <v>6</v>
      </c>
      <c r="G291" s="3">
        <v>46.2</v>
      </c>
      <c r="H291">
        <v>1.63934426229508</v>
      </c>
      <c r="I291">
        <v>2.0094573330081298</v>
      </c>
      <c r="J291">
        <v>0.61803680946698203</v>
      </c>
      <c r="K291">
        <v>1.2613012800000001</v>
      </c>
      <c r="L291" s="5">
        <v>1.8938457657657699</v>
      </c>
      <c r="M291">
        <f t="shared" si="5"/>
        <v>3.3958784763223213</v>
      </c>
    </row>
    <row r="292" spans="1:13" x14ac:dyDescent="0.25">
      <c r="A292" t="s">
        <v>38</v>
      </c>
      <c r="B292" t="s">
        <v>158</v>
      </c>
      <c r="C292" t="s">
        <v>42</v>
      </c>
      <c r="D292" t="s">
        <v>104</v>
      </c>
      <c r="E292" t="s">
        <v>38</v>
      </c>
      <c r="F292" t="s">
        <v>6</v>
      </c>
      <c r="G292" s="3">
        <v>46.2</v>
      </c>
      <c r="H292">
        <v>1.5625</v>
      </c>
      <c r="I292">
        <v>1.87846483782101</v>
      </c>
      <c r="J292">
        <v>0.54008598000598795</v>
      </c>
      <c r="K292">
        <v>1.242076905</v>
      </c>
      <c r="L292" s="5">
        <v>1.86498033783784</v>
      </c>
      <c r="M292">
        <f t="shared" si="5"/>
        <v>3.2366966727447162</v>
      </c>
    </row>
    <row r="293" spans="1:13" x14ac:dyDescent="0.25">
      <c r="A293" t="s">
        <v>38</v>
      </c>
      <c r="B293" t="s">
        <v>158</v>
      </c>
      <c r="C293" t="s">
        <v>42</v>
      </c>
      <c r="D293" t="s">
        <v>104</v>
      </c>
      <c r="E293" t="s">
        <v>38</v>
      </c>
      <c r="F293" t="s">
        <v>6</v>
      </c>
      <c r="G293" s="3">
        <v>46.2</v>
      </c>
      <c r="H293">
        <v>1.5686274509803899</v>
      </c>
      <c r="I293">
        <v>1.98878579375</v>
      </c>
      <c r="J293">
        <v>0.60538656904944999</v>
      </c>
      <c r="K293">
        <v>1.27491913</v>
      </c>
      <c r="L293" s="5">
        <v>1.91429298798799</v>
      </c>
      <c r="M293">
        <f t="shared" si="5"/>
        <v>3.2493896008731222</v>
      </c>
    </row>
    <row r="294" spans="1:13" x14ac:dyDescent="0.25">
      <c r="A294" t="s">
        <v>38</v>
      </c>
      <c r="B294" t="s">
        <v>158</v>
      </c>
      <c r="C294" t="s">
        <v>42</v>
      </c>
      <c r="D294" t="s">
        <v>104</v>
      </c>
      <c r="E294" t="s">
        <v>38</v>
      </c>
      <c r="F294" t="s">
        <v>6</v>
      </c>
      <c r="G294" s="3">
        <v>46.2</v>
      </c>
      <c r="H294">
        <v>1.6877637130801699</v>
      </c>
      <c r="I294">
        <v>2.0902975801260499</v>
      </c>
      <c r="J294">
        <v>0.66876417296207902</v>
      </c>
      <c r="K294">
        <v>1.2585969850000001</v>
      </c>
      <c r="L294" s="5">
        <v>1.88978526276276</v>
      </c>
      <c r="M294">
        <f t="shared" si="5"/>
        <v>3.4961786844837466</v>
      </c>
    </row>
    <row r="295" spans="1:13" x14ac:dyDescent="0.25">
      <c r="A295" t="s">
        <v>38</v>
      </c>
      <c r="B295" t="s">
        <v>158</v>
      </c>
      <c r="C295" t="s">
        <v>42</v>
      </c>
      <c r="D295" t="s">
        <v>104</v>
      </c>
      <c r="E295" t="s">
        <v>38</v>
      </c>
      <c r="F295" t="s">
        <v>6</v>
      </c>
      <c r="G295" s="3">
        <v>46.2</v>
      </c>
      <c r="H295">
        <v>1.6326530612244901</v>
      </c>
      <c r="I295">
        <v>1.8631230795935001</v>
      </c>
      <c r="J295">
        <v>0.53130004771039396</v>
      </c>
      <c r="K295">
        <v>1.1450718</v>
      </c>
      <c r="L295" s="5">
        <v>1.71932702702703</v>
      </c>
      <c r="M295">
        <f t="shared" si="5"/>
        <v>3.3820177478475406</v>
      </c>
    </row>
    <row r="296" spans="1:13" x14ac:dyDescent="0.25">
      <c r="A296" t="s">
        <v>38</v>
      </c>
      <c r="B296" t="s">
        <v>158</v>
      </c>
      <c r="C296" t="s">
        <v>42</v>
      </c>
      <c r="D296" t="s">
        <v>104</v>
      </c>
      <c r="E296" t="s">
        <v>38</v>
      </c>
      <c r="F296" t="s">
        <v>6</v>
      </c>
      <c r="G296" s="3">
        <v>46.2</v>
      </c>
      <c r="H296">
        <v>1.6</v>
      </c>
      <c r="I296">
        <v>1.9477438360557799</v>
      </c>
      <c r="J296">
        <v>0.58065803584827502</v>
      </c>
      <c r="K296">
        <v>1.2299908500000001</v>
      </c>
      <c r="L296" s="5">
        <v>1.84683310810811</v>
      </c>
      <c r="M296">
        <f t="shared" si="5"/>
        <v>3.3143773928905897</v>
      </c>
    </row>
    <row r="297" spans="1:13" x14ac:dyDescent="0.25">
      <c r="A297" t="s">
        <v>38</v>
      </c>
      <c r="B297" t="s">
        <v>158</v>
      </c>
      <c r="C297" t="s">
        <v>42</v>
      </c>
      <c r="D297" t="s">
        <v>104</v>
      </c>
      <c r="E297" t="s">
        <v>38</v>
      </c>
      <c r="F297" t="s">
        <v>6</v>
      </c>
      <c r="G297" s="3">
        <v>46.2</v>
      </c>
      <c r="H297">
        <v>1.5686274509803899</v>
      </c>
      <c r="I297">
        <v>1.87470931589844</v>
      </c>
      <c r="J297">
        <v>0.53792860431017997</v>
      </c>
      <c r="K297">
        <v>1.2254874200000001</v>
      </c>
      <c r="L297" s="5">
        <v>1.8400712012011999</v>
      </c>
      <c r="M297">
        <f t="shared" si="5"/>
        <v>3.2493896008731222</v>
      </c>
    </row>
    <row r="298" spans="1:13" x14ac:dyDescent="0.25">
      <c r="A298" t="s">
        <v>38</v>
      </c>
      <c r="B298" t="s">
        <v>158</v>
      </c>
      <c r="C298" t="s">
        <v>42</v>
      </c>
      <c r="D298" t="s">
        <v>104</v>
      </c>
      <c r="E298" t="s">
        <v>38</v>
      </c>
      <c r="F298" t="s">
        <v>6</v>
      </c>
      <c r="G298" s="3">
        <v>46.2</v>
      </c>
      <c r="H298">
        <v>1.6949152542372901</v>
      </c>
      <c r="I298">
        <v>2.1903509926160298</v>
      </c>
      <c r="J298">
        <v>0.73431802916893096</v>
      </c>
      <c r="K298">
        <v>1.31620092</v>
      </c>
      <c r="L298" s="5">
        <v>1.9762776576576599</v>
      </c>
      <c r="M298">
        <f t="shared" si="5"/>
        <v>3.5109930009434249</v>
      </c>
    </row>
    <row r="299" spans="1:13" x14ac:dyDescent="0.25">
      <c r="A299" t="s">
        <v>38</v>
      </c>
      <c r="B299" t="s">
        <v>158</v>
      </c>
      <c r="C299" t="s">
        <v>43</v>
      </c>
      <c r="D299" t="s">
        <v>104</v>
      </c>
      <c r="E299" t="s">
        <v>38</v>
      </c>
      <c r="F299" t="s">
        <v>6</v>
      </c>
      <c r="G299" s="3">
        <v>43.3</v>
      </c>
      <c r="H299">
        <v>1.5037593984962401</v>
      </c>
      <c r="I299">
        <v>1.6807885585</v>
      </c>
      <c r="J299">
        <v>0.49909284700196399</v>
      </c>
      <c r="K299">
        <v>1.10625884</v>
      </c>
      <c r="L299" s="5">
        <v>1.91725968804159</v>
      </c>
      <c r="M299">
        <f t="shared" si="5"/>
        <v>3.0768835151019904</v>
      </c>
    </row>
    <row r="300" spans="1:13" x14ac:dyDescent="0.25">
      <c r="A300" t="s">
        <v>38</v>
      </c>
      <c r="B300" t="s">
        <v>158</v>
      </c>
      <c r="C300" t="s">
        <v>43</v>
      </c>
      <c r="D300" t="s">
        <v>104</v>
      </c>
      <c r="E300" t="s">
        <v>38</v>
      </c>
      <c r="F300" t="s">
        <v>6</v>
      </c>
      <c r="G300" s="3">
        <v>43.3</v>
      </c>
      <c r="H300">
        <v>1.64835164835165</v>
      </c>
      <c r="I300">
        <v>1.9973559371506799</v>
      </c>
      <c r="J300">
        <v>0.70480034691567695</v>
      </c>
      <c r="K300">
        <v>1.23325968333333</v>
      </c>
      <c r="L300" s="5">
        <v>2.1373651357596799</v>
      </c>
      <c r="M300">
        <f t="shared" si="5"/>
        <v>3.3727376992464171</v>
      </c>
    </row>
    <row r="301" spans="1:13" x14ac:dyDescent="0.25">
      <c r="A301" t="s">
        <v>38</v>
      </c>
      <c r="B301" t="s">
        <v>158</v>
      </c>
      <c r="C301" t="s">
        <v>43</v>
      </c>
      <c r="D301" t="s">
        <v>104</v>
      </c>
      <c r="E301" t="s">
        <v>38</v>
      </c>
      <c r="F301" t="s">
        <v>6</v>
      </c>
      <c r="G301" s="3">
        <v>43.3</v>
      </c>
      <c r="H301">
        <v>1.6260162601626</v>
      </c>
      <c r="I301">
        <v>2.09271638186235</v>
      </c>
      <c r="J301">
        <v>0.77370593351937</v>
      </c>
      <c r="K301">
        <v>1.2664485050000001</v>
      </c>
      <c r="L301" s="5">
        <v>2.1948847573656902</v>
      </c>
      <c r="M301">
        <f t="shared" si="5"/>
        <v>3.3270366464110932</v>
      </c>
    </row>
    <row r="302" spans="1:13" x14ac:dyDescent="0.25">
      <c r="A302" t="s">
        <v>38</v>
      </c>
      <c r="B302" t="s">
        <v>158</v>
      </c>
      <c r="C302" t="s">
        <v>43</v>
      </c>
      <c r="D302" t="s">
        <v>104</v>
      </c>
      <c r="E302" t="s">
        <v>38</v>
      </c>
      <c r="F302" t="s">
        <v>6</v>
      </c>
      <c r="G302" s="3">
        <v>43.3</v>
      </c>
      <c r="H302">
        <v>1.6597510373444</v>
      </c>
      <c r="I302">
        <v>2.1050430551652899</v>
      </c>
      <c r="J302">
        <v>0.78284745769262698</v>
      </c>
      <c r="K302">
        <v>1.2897337799999999</v>
      </c>
      <c r="L302" s="5">
        <v>2.23524051993068</v>
      </c>
      <c r="M302">
        <f t="shared" si="5"/>
        <v>3.3960623029756456</v>
      </c>
    </row>
    <row r="303" spans="1:13" x14ac:dyDescent="0.25">
      <c r="A303" t="s">
        <v>38</v>
      </c>
      <c r="B303" t="s">
        <v>158</v>
      </c>
      <c r="C303" t="s">
        <v>43</v>
      </c>
      <c r="D303" t="s">
        <v>104</v>
      </c>
      <c r="E303" t="s">
        <v>38</v>
      </c>
      <c r="F303" t="s">
        <v>6</v>
      </c>
      <c r="G303" s="3">
        <v>43.3</v>
      </c>
      <c r="H303">
        <v>1.5873015873015901</v>
      </c>
      <c r="I303">
        <v>1.83188537369393</v>
      </c>
      <c r="J303">
        <v>0.59285948133315602</v>
      </c>
      <c r="K303">
        <v>1.1880269999999999</v>
      </c>
      <c r="L303" s="5">
        <v>2.0589722703639501</v>
      </c>
      <c r="M303">
        <f t="shared" si="5"/>
        <v>3.2478214881632188</v>
      </c>
    </row>
    <row r="304" spans="1:13" x14ac:dyDescent="0.25">
      <c r="A304" t="s">
        <v>38</v>
      </c>
      <c r="B304" t="s">
        <v>158</v>
      </c>
      <c r="C304" t="s">
        <v>43</v>
      </c>
      <c r="D304" t="s">
        <v>104</v>
      </c>
      <c r="E304" t="s">
        <v>38</v>
      </c>
      <c r="F304" t="s">
        <v>6</v>
      </c>
      <c r="G304" s="3">
        <v>43.3</v>
      </c>
      <c r="H304">
        <v>1.67364016736402</v>
      </c>
      <c r="I304">
        <v>2.24350825158333</v>
      </c>
      <c r="J304">
        <v>0.88922266122576898</v>
      </c>
      <c r="K304">
        <v>1.3615112899999999</v>
      </c>
      <c r="L304" s="5">
        <v>2.3596382842287702</v>
      </c>
      <c r="M304">
        <f t="shared" si="5"/>
        <v>3.4244812343813025</v>
      </c>
    </row>
    <row r="305" spans="1:13" x14ac:dyDescent="0.25">
      <c r="A305" t="s">
        <v>38</v>
      </c>
      <c r="B305" t="s">
        <v>158</v>
      </c>
      <c r="C305" t="s">
        <v>43</v>
      </c>
      <c r="D305" t="s">
        <v>104</v>
      </c>
      <c r="E305" t="s">
        <v>38</v>
      </c>
      <c r="F305" t="s">
        <v>6</v>
      </c>
      <c r="G305" s="3">
        <v>43.3</v>
      </c>
      <c r="H305">
        <v>1.5686274509803899</v>
      </c>
      <c r="I305">
        <v>1.94227769277344</v>
      </c>
      <c r="J305">
        <v>0.66646573207145599</v>
      </c>
      <c r="K305">
        <v>1.247460325</v>
      </c>
      <c r="L305" s="5">
        <v>2.1619762998266898</v>
      </c>
      <c r="M305">
        <f t="shared" si="5"/>
        <v>3.2096118235965827</v>
      </c>
    </row>
    <row r="306" spans="1:13" x14ac:dyDescent="0.25">
      <c r="A306" t="s">
        <v>38</v>
      </c>
      <c r="B306" t="s">
        <v>158</v>
      </c>
      <c r="C306" t="s">
        <v>43</v>
      </c>
      <c r="D306" t="s">
        <v>104</v>
      </c>
      <c r="E306" t="s">
        <v>38</v>
      </c>
      <c r="F306" t="s">
        <v>6</v>
      </c>
      <c r="G306" s="3">
        <v>43.3</v>
      </c>
      <c r="H306">
        <v>1.67364016736402</v>
      </c>
      <c r="I306">
        <v>2.2359256804166701</v>
      </c>
      <c r="J306">
        <v>0.88322205939660003</v>
      </c>
      <c r="K306">
        <v>1.3525103599999999</v>
      </c>
      <c r="L306" s="5">
        <v>2.3440387521663801</v>
      </c>
      <c r="M306">
        <f t="shared" si="5"/>
        <v>3.4244812343813025</v>
      </c>
    </row>
    <row r="307" spans="1:13" x14ac:dyDescent="0.25">
      <c r="A307" t="s">
        <v>38</v>
      </c>
      <c r="B307" t="s">
        <v>158</v>
      </c>
      <c r="C307" t="s">
        <v>43</v>
      </c>
      <c r="D307" t="s">
        <v>104</v>
      </c>
      <c r="E307" t="s">
        <v>38</v>
      </c>
      <c r="F307" t="s">
        <v>6</v>
      </c>
      <c r="G307" s="3">
        <v>43.3</v>
      </c>
      <c r="H307">
        <v>1.3888888888888899</v>
      </c>
      <c r="I307">
        <v>1.48865559267898</v>
      </c>
      <c r="J307">
        <v>0.39151070930246901</v>
      </c>
      <c r="K307">
        <v>1.0455106999999999</v>
      </c>
      <c r="L307" s="5">
        <v>1.81197694974004</v>
      </c>
      <c r="M307">
        <f t="shared" si="5"/>
        <v>2.8418438021428138</v>
      </c>
    </row>
    <row r="308" spans="1:13" x14ac:dyDescent="0.25">
      <c r="A308" t="s">
        <v>38</v>
      </c>
      <c r="B308" t="s">
        <v>158</v>
      </c>
      <c r="C308" t="s">
        <v>43</v>
      </c>
      <c r="D308" t="s">
        <v>104</v>
      </c>
      <c r="E308" t="s">
        <v>38</v>
      </c>
      <c r="F308" t="s">
        <v>6</v>
      </c>
      <c r="G308" s="3">
        <v>43.3</v>
      </c>
      <c r="H308">
        <v>1.55038759689922</v>
      </c>
      <c r="I308">
        <v>1.84399118467181</v>
      </c>
      <c r="J308">
        <v>0.60072106402008396</v>
      </c>
      <c r="K308">
        <v>1.1767747049999999</v>
      </c>
      <c r="L308" s="5">
        <v>2.0394708925476599</v>
      </c>
      <c r="M308">
        <f t="shared" si="5"/>
        <v>3.1722907558803382</v>
      </c>
    </row>
    <row r="309" spans="1:13" x14ac:dyDescent="0.25">
      <c r="A309" t="s">
        <v>38</v>
      </c>
      <c r="B309" t="s">
        <v>158</v>
      </c>
      <c r="C309" t="s">
        <v>43</v>
      </c>
      <c r="D309" t="s">
        <v>104</v>
      </c>
      <c r="E309" t="s">
        <v>38</v>
      </c>
      <c r="F309" t="s">
        <v>6</v>
      </c>
      <c r="G309" s="3">
        <v>43.3</v>
      </c>
      <c r="H309">
        <v>1.6597510373444</v>
      </c>
      <c r="I309">
        <v>2.1478421684710698</v>
      </c>
      <c r="J309">
        <v>0.815004316089324</v>
      </c>
      <c r="K309">
        <v>1.2919271400000001</v>
      </c>
      <c r="L309" s="5">
        <v>2.23904183708839</v>
      </c>
      <c r="M309">
        <f t="shared" si="5"/>
        <v>3.3960623029756456</v>
      </c>
    </row>
    <row r="310" spans="1:13" x14ac:dyDescent="0.25">
      <c r="A310" t="s">
        <v>48</v>
      </c>
      <c r="B310" t="s">
        <v>158</v>
      </c>
      <c r="C310" t="s">
        <v>24</v>
      </c>
      <c r="D310" t="s">
        <v>104</v>
      </c>
      <c r="E310" t="s">
        <v>48</v>
      </c>
      <c r="F310" t="s">
        <v>6</v>
      </c>
      <c r="G310" s="3">
        <v>12.3</v>
      </c>
      <c r="H310">
        <v>2.90556900726392</v>
      </c>
      <c r="I310">
        <v>1.76142747763285</v>
      </c>
      <c r="J310">
        <v>1.1585049116211801</v>
      </c>
      <c r="K310">
        <v>0.61474925000000002</v>
      </c>
      <c r="L310" s="5">
        <v>2.2518287545787499</v>
      </c>
      <c r="M310">
        <f t="shared" si="5"/>
        <v>4.6807254222271366</v>
      </c>
    </row>
    <row r="311" spans="1:13" x14ac:dyDescent="0.25">
      <c r="A311" t="s">
        <v>48</v>
      </c>
      <c r="B311" t="s">
        <v>158</v>
      </c>
      <c r="C311" t="s">
        <v>24</v>
      </c>
      <c r="D311" t="s">
        <v>104</v>
      </c>
      <c r="E311" t="s">
        <v>48</v>
      </c>
      <c r="F311" t="s">
        <v>6</v>
      </c>
      <c r="G311" s="3">
        <v>12.3</v>
      </c>
      <c r="H311">
        <v>3.01204819277108</v>
      </c>
      <c r="I311">
        <v>1.9029003401801801</v>
      </c>
      <c r="J311">
        <v>1.3520739115195499</v>
      </c>
      <c r="K311">
        <v>0.65503310800000003</v>
      </c>
      <c r="L311" s="5">
        <v>2.3993886739926702</v>
      </c>
      <c r="M311">
        <f t="shared" si="5"/>
        <v>4.8522580305718028</v>
      </c>
    </row>
    <row r="312" spans="1:13" x14ac:dyDescent="0.25">
      <c r="A312" t="s">
        <v>48</v>
      </c>
      <c r="B312" t="s">
        <v>158</v>
      </c>
      <c r="C312" t="s">
        <v>24</v>
      </c>
      <c r="D312" t="s">
        <v>104</v>
      </c>
      <c r="E312" t="s">
        <v>48</v>
      </c>
      <c r="F312" t="s">
        <v>6</v>
      </c>
      <c r="G312" s="3">
        <v>12.3</v>
      </c>
      <c r="H312">
        <v>2.98507462686567</v>
      </c>
      <c r="I312">
        <v>1.9243531846898301</v>
      </c>
      <c r="J312">
        <v>1.38273167449895</v>
      </c>
      <c r="K312">
        <v>0.64173984833333297</v>
      </c>
      <c r="L312" s="5">
        <v>2.3506954151404198</v>
      </c>
      <c r="M312">
        <f t="shared" si="5"/>
        <v>4.8088049735816121</v>
      </c>
    </row>
    <row r="313" spans="1:13" x14ac:dyDescent="0.25">
      <c r="A313" t="s">
        <v>48</v>
      </c>
      <c r="B313" t="s">
        <v>158</v>
      </c>
      <c r="C313" t="s">
        <v>24</v>
      </c>
      <c r="D313" t="s">
        <v>104</v>
      </c>
      <c r="E313" t="s">
        <v>48</v>
      </c>
      <c r="F313" t="s">
        <v>6</v>
      </c>
      <c r="G313" s="3">
        <v>12.3</v>
      </c>
      <c r="H313">
        <v>2.9498525073746298</v>
      </c>
      <c r="I313">
        <v>1.91308309091176</v>
      </c>
      <c r="J313">
        <v>1.36658299363082</v>
      </c>
      <c r="K313">
        <v>0.66156998600000005</v>
      </c>
      <c r="L313" s="5">
        <v>2.4233332820512801</v>
      </c>
      <c r="M313">
        <f t="shared" si="5"/>
        <v>4.752063911946431</v>
      </c>
    </row>
    <row r="314" spans="1:13" x14ac:dyDescent="0.25">
      <c r="A314" t="s">
        <v>48</v>
      </c>
      <c r="B314" t="s">
        <v>158</v>
      </c>
      <c r="C314" t="s">
        <v>24</v>
      </c>
      <c r="D314" t="s">
        <v>104</v>
      </c>
      <c r="E314" t="s">
        <v>48</v>
      </c>
      <c r="F314" t="s">
        <v>6</v>
      </c>
      <c r="G314" s="3">
        <v>12.3</v>
      </c>
      <c r="H314">
        <v>3.0534351145038201</v>
      </c>
      <c r="I314">
        <v>1.97525909588833</v>
      </c>
      <c r="J314">
        <v>1.4568555282564899</v>
      </c>
      <c r="K314">
        <v>0.66392552666666704</v>
      </c>
      <c r="L314" s="5">
        <v>2.4319616361416401</v>
      </c>
      <c r="M314">
        <f t="shared" si="5"/>
        <v>4.9189302783201301</v>
      </c>
    </row>
    <row r="315" spans="1:13" x14ac:dyDescent="0.25">
      <c r="A315" t="s">
        <v>48</v>
      </c>
      <c r="B315" t="s">
        <v>158</v>
      </c>
      <c r="C315" t="s">
        <v>24</v>
      </c>
      <c r="D315" t="s">
        <v>104</v>
      </c>
      <c r="E315" t="s">
        <v>48</v>
      </c>
      <c r="F315" t="s">
        <v>6</v>
      </c>
      <c r="G315" s="3">
        <v>12.3</v>
      </c>
      <c r="H315">
        <v>2.83687943262411</v>
      </c>
      <c r="I315">
        <v>1.6597828181132099</v>
      </c>
      <c r="J315">
        <v>1.0286576840197501</v>
      </c>
      <c r="K315">
        <v>0.59798840666666697</v>
      </c>
      <c r="L315" s="5">
        <v>2.1904337240537202</v>
      </c>
      <c r="M315">
        <f t="shared" si="5"/>
        <v>4.5700699748931601</v>
      </c>
    </row>
    <row r="316" spans="1:13" x14ac:dyDescent="0.25">
      <c r="A316" t="s">
        <v>48</v>
      </c>
      <c r="B316" t="s">
        <v>158</v>
      </c>
      <c r="C316" t="s">
        <v>24</v>
      </c>
      <c r="D316" t="s">
        <v>104</v>
      </c>
      <c r="E316" t="s">
        <v>48</v>
      </c>
      <c r="F316" t="s">
        <v>6</v>
      </c>
      <c r="G316" s="3">
        <v>12.3</v>
      </c>
      <c r="H316">
        <v>3.0848329048843199</v>
      </c>
      <c r="I316">
        <v>1.92916022102564</v>
      </c>
      <c r="J316">
        <v>1.3896484331932</v>
      </c>
      <c r="K316">
        <v>0.64743971166666703</v>
      </c>
      <c r="L316" s="5">
        <v>2.37157403540904</v>
      </c>
      <c r="M316">
        <f t="shared" si="5"/>
        <v>4.9695105382514395</v>
      </c>
    </row>
    <row r="317" spans="1:13" x14ac:dyDescent="0.25">
      <c r="A317" t="s">
        <v>48</v>
      </c>
      <c r="B317" t="s">
        <v>158</v>
      </c>
      <c r="C317" t="s">
        <v>24</v>
      </c>
      <c r="D317" t="s">
        <v>104</v>
      </c>
      <c r="E317" t="s">
        <v>48</v>
      </c>
      <c r="F317" t="s">
        <v>6</v>
      </c>
      <c r="G317" s="3">
        <v>12.3</v>
      </c>
      <c r="H317">
        <v>2.7491408934707899</v>
      </c>
      <c r="I317">
        <v>1.7175967692808201</v>
      </c>
      <c r="J317">
        <v>1.1015666386037699</v>
      </c>
      <c r="K317">
        <v>0.61578802749999995</v>
      </c>
      <c r="L317" s="5">
        <v>2.2556338003662999</v>
      </c>
      <c r="M317">
        <f t="shared" si="5"/>
        <v>4.428727604535645</v>
      </c>
    </row>
    <row r="318" spans="1:13" x14ac:dyDescent="0.25">
      <c r="A318" t="s">
        <v>48</v>
      </c>
      <c r="B318" t="s">
        <v>158</v>
      </c>
      <c r="C318" t="s">
        <v>24</v>
      </c>
      <c r="D318" t="s">
        <v>104</v>
      </c>
      <c r="E318" t="s">
        <v>48</v>
      </c>
      <c r="F318" t="s">
        <v>6</v>
      </c>
      <c r="G318" s="3">
        <v>12.3</v>
      </c>
      <c r="H318">
        <v>2.8818443804034599</v>
      </c>
      <c r="I318">
        <v>1.80332735847701</v>
      </c>
      <c r="J318">
        <v>1.21427621580419</v>
      </c>
      <c r="K318">
        <v>0.63247147000000004</v>
      </c>
      <c r="L318" s="5">
        <v>2.31674531135531</v>
      </c>
      <c r="M318">
        <f t="shared" si="5"/>
        <v>4.6425062425067489</v>
      </c>
    </row>
    <row r="319" spans="1:13" x14ac:dyDescent="0.25">
      <c r="A319" t="s">
        <v>48</v>
      </c>
      <c r="B319" t="s">
        <v>158</v>
      </c>
      <c r="C319" t="s">
        <v>24</v>
      </c>
      <c r="D319" t="s">
        <v>104</v>
      </c>
      <c r="E319" t="s">
        <v>48</v>
      </c>
      <c r="F319" t="s">
        <v>6</v>
      </c>
      <c r="G319" s="3">
        <v>12.3</v>
      </c>
      <c r="H319">
        <v>2.9411764705882399</v>
      </c>
      <c r="I319">
        <v>1.77700880603912</v>
      </c>
      <c r="J319">
        <v>1.17909149172765</v>
      </c>
      <c r="K319">
        <v>0.614856505</v>
      </c>
      <c r="L319" s="5">
        <v>2.25222163003663</v>
      </c>
      <c r="M319">
        <f t="shared" si="5"/>
        <v>4.7380872533818925</v>
      </c>
    </row>
    <row r="320" spans="1:13" x14ac:dyDescent="0.25">
      <c r="A320" t="s">
        <v>48</v>
      </c>
      <c r="B320" t="s">
        <v>158</v>
      </c>
      <c r="C320" t="s">
        <v>24</v>
      </c>
      <c r="D320" t="s">
        <v>104</v>
      </c>
      <c r="E320" t="s">
        <v>48</v>
      </c>
      <c r="F320" t="s">
        <v>6</v>
      </c>
      <c r="G320" s="3">
        <v>12.3</v>
      </c>
      <c r="H320">
        <v>2.8235294117647101</v>
      </c>
      <c r="I320">
        <v>1.6649522822065701</v>
      </c>
      <c r="J320">
        <v>1.0350752584918901</v>
      </c>
      <c r="K320">
        <v>0.59611131500000003</v>
      </c>
      <c r="L320" s="5">
        <v>2.1835579304029298</v>
      </c>
      <c r="M320">
        <f t="shared" si="5"/>
        <v>4.5485637632466167</v>
      </c>
    </row>
    <row r="321" spans="1:13" x14ac:dyDescent="0.25">
      <c r="A321" t="s">
        <v>48</v>
      </c>
      <c r="B321" t="s">
        <v>158</v>
      </c>
      <c r="C321" t="s">
        <v>24</v>
      </c>
      <c r="D321" t="s">
        <v>104</v>
      </c>
      <c r="E321" t="s">
        <v>48</v>
      </c>
      <c r="F321" t="s">
        <v>6</v>
      </c>
      <c r="G321" s="3">
        <v>12.3</v>
      </c>
      <c r="H321">
        <v>2.9585798816567999</v>
      </c>
      <c r="I321">
        <v>2.0271308232743399</v>
      </c>
      <c r="J321">
        <v>1.53437636510135</v>
      </c>
      <c r="K321">
        <v>0.68434598000000002</v>
      </c>
      <c r="L321" s="5">
        <v>2.5067618315018301</v>
      </c>
      <c r="M321">
        <f t="shared" si="5"/>
        <v>4.7661232726326581</v>
      </c>
    </row>
    <row r="322" spans="1:13" x14ac:dyDescent="0.25">
      <c r="A322" t="s">
        <v>48</v>
      </c>
      <c r="B322" t="s">
        <v>158</v>
      </c>
      <c r="C322" t="s">
        <v>24</v>
      </c>
      <c r="D322" t="s">
        <v>104</v>
      </c>
      <c r="E322" t="s">
        <v>48</v>
      </c>
      <c r="F322" t="s">
        <v>6</v>
      </c>
      <c r="G322" s="3">
        <v>12.3</v>
      </c>
      <c r="H322">
        <v>2.8846153846153801</v>
      </c>
      <c r="I322">
        <v>1.7498405514628299</v>
      </c>
      <c r="J322">
        <v>1.14331341478709</v>
      </c>
      <c r="K322">
        <v>0.61923435000000004</v>
      </c>
      <c r="L322" s="5">
        <v>2.26825769230769</v>
      </c>
      <c r="M322">
        <f t="shared" si="5"/>
        <v>4.6469701908168419</v>
      </c>
    </row>
    <row r="323" spans="1:13" x14ac:dyDescent="0.25">
      <c r="A323" t="s">
        <v>48</v>
      </c>
      <c r="B323" t="s">
        <v>158</v>
      </c>
      <c r="C323" t="s">
        <v>27</v>
      </c>
      <c r="D323" t="s">
        <v>104</v>
      </c>
      <c r="E323" t="s">
        <v>48</v>
      </c>
      <c r="F323" t="s">
        <v>6</v>
      </c>
      <c r="G323" s="3">
        <v>13.2</v>
      </c>
      <c r="H323">
        <v>2.9154518950437298</v>
      </c>
      <c r="I323">
        <v>1.8809818046220901</v>
      </c>
      <c r="J323">
        <v>1.2566614275127701</v>
      </c>
      <c r="K323">
        <v>0.66652463200000001</v>
      </c>
      <c r="L323" s="5">
        <v>2.3223854773519199</v>
      </c>
      <c r="M323">
        <f t="shared" si="5"/>
        <v>4.760087400092532</v>
      </c>
    </row>
    <row r="324" spans="1:13" x14ac:dyDescent="0.25">
      <c r="A324" t="s">
        <v>48</v>
      </c>
      <c r="B324" t="s">
        <v>158</v>
      </c>
      <c r="C324" t="s">
        <v>27</v>
      </c>
      <c r="D324" t="s">
        <v>104</v>
      </c>
      <c r="E324" t="s">
        <v>48</v>
      </c>
      <c r="F324" t="s">
        <v>6</v>
      </c>
      <c r="G324" s="3">
        <v>13.2</v>
      </c>
      <c r="H324">
        <v>2.8011204481792702</v>
      </c>
      <c r="I324">
        <v>1.83175931209497</v>
      </c>
      <c r="J324">
        <v>1.19175206180377</v>
      </c>
      <c r="K324">
        <v>0.66539149399999997</v>
      </c>
      <c r="L324" s="5">
        <v>2.31843726132404</v>
      </c>
      <c r="M324">
        <f t="shared" si="5"/>
        <v>4.5734173059712573</v>
      </c>
    </row>
    <row r="325" spans="1:13" x14ac:dyDescent="0.25">
      <c r="A325" t="s">
        <v>48</v>
      </c>
      <c r="B325" t="s">
        <v>158</v>
      </c>
      <c r="C325" t="s">
        <v>27</v>
      </c>
      <c r="D325" t="s">
        <v>104</v>
      </c>
      <c r="E325" t="s">
        <v>48</v>
      </c>
      <c r="F325" t="s">
        <v>6</v>
      </c>
      <c r="G325" s="3">
        <v>13.2</v>
      </c>
      <c r="H325">
        <v>2.9962546816479398</v>
      </c>
      <c r="I325">
        <v>2.1324359572388101</v>
      </c>
      <c r="J325">
        <v>1.6151062208885101</v>
      </c>
      <c r="K325">
        <v>0.71262326750000005</v>
      </c>
      <c r="L325" s="5">
        <v>2.4830079006968599</v>
      </c>
      <c r="M325">
        <f t="shared" si="5"/>
        <v>4.8920149160501563</v>
      </c>
    </row>
    <row r="326" spans="1:13" x14ac:dyDescent="0.25">
      <c r="A326" t="s">
        <v>48</v>
      </c>
      <c r="B326" t="s">
        <v>158</v>
      </c>
      <c r="C326" t="s">
        <v>27</v>
      </c>
      <c r="D326" t="s">
        <v>104</v>
      </c>
      <c r="E326" t="s">
        <v>48</v>
      </c>
      <c r="F326" t="s">
        <v>6</v>
      </c>
      <c r="G326" s="3">
        <v>13.2</v>
      </c>
      <c r="H326">
        <v>2.6881720430107499</v>
      </c>
      <c r="I326">
        <v>1.6957782503485299</v>
      </c>
      <c r="J326">
        <v>1.02137968948528</v>
      </c>
      <c r="K326">
        <v>0.64257783599999996</v>
      </c>
      <c r="L326" s="5">
        <v>2.2389471637630698</v>
      </c>
      <c r="M326">
        <f t="shared" si="5"/>
        <v>4.3890053178272526</v>
      </c>
    </row>
    <row r="327" spans="1:13" x14ac:dyDescent="0.25">
      <c r="A327" t="s">
        <v>48</v>
      </c>
      <c r="B327" t="s">
        <v>158</v>
      </c>
      <c r="C327" t="s">
        <v>27</v>
      </c>
      <c r="D327" t="s">
        <v>104</v>
      </c>
      <c r="E327" t="s">
        <v>48</v>
      </c>
      <c r="F327" t="s">
        <v>6</v>
      </c>
      <c r="G327" s="3">
        <v>13.2</v>
      </c>
      <c r="H327">
        <v>2.9239766081871301</v>
      </c>
      <c r="I327">
        <v>2.1148646164431502</v>
      </c>
      <c r="J327">
        <v>1.5885988292836499</v>
      </c>
      <c r="K327">
        <v>0.73181011200000001</v>
      </c>
      <c r="L327" s="5">
        <v>2.5498610174216001</v>
      </c>
      <c r="M327">
        <f t="shared" si="5"/>
        <v>4.7740057843033252</v>
      </c>
    </row>
    <row r="328" spans="1:13" x14ac:dyDescent="0.25">
      <c r="A328" t="s">
        <v>48</v>
      </c>
      <c r="B328" t="s">
        <v>158</v>
      </c>
      <c r="C328" t="s">
        <v>27</v>
      </c>
      <c r="D328" t="s">
        <v>104</v>
      </c>
      <c r="E328" t="s">
        <v>48</v>
      </c>
      <c r="F328" t="s">
        <v>6</v>
      </c>
      <c r="G328" s="3">
        <v>13.2</v>
      </c>
      <c r="H328">
        <v>2.9498525073746298</v>
      </c>
      <c r="I328">
        <v>1.96474579476471</v>
      </c>
      <c r="J328">
        <v>1.3710769562615099</v>
      </c>
      <c r="K328">
        <v>0.67667709799999998</v>
      </c>
      <c r="L328" s="5">
        <v>2.35775992334495</v>
      </c>
      <c r="M328">
        <f t="shared" si="5"/>
        <v>4.8162536231024742</v>
      </c>
    </row>
    <row r="329" spans="1:13" x14ac:dyDescent="0.25">
      <c r="A329" t="s">
        <v>48</v>
      </c>
      <c r="B329" t="s">
        <v>158</v>
      </c>
      <c r="C329" t="s">
        <v>27</v>
      </c>
      <c r="D329" t="s">
        <v>104</v>
      </c>
      <c r="E329" t="s">
        <v>48</v>
      </c>
      <c r="F329" t="s">
        <v>6</v>
      </c>
      <c r="G329" s="3">
        <v>13.2</v>
      </c>
      <c r="H329">
        <v>2.8571428571428599</v>
      </c>
      <c r="I329">
        <v>1.9905775831908801</v>
      </c>
      <c r="J329">
        <v>1.4073668391785601</v>
      </c>
      <c r="K329">
        <v>0.69544588200000002</v>
      </c>
      <c r="L329" s="5">
        <v>2.4231563832752601</v>
      </c>
      <c r="M329">
        <f t="shared" si="5"/>
        <v>4.664885652090689</v>
      </c>
    </row>
    <row r="330" spans="1:13" x14ac:dyDescent="0.25">
      <c r="A330" t="s">
        <v>48</v>
      </c>
      <c r="B330" t="s">
        <v>158</v>
      </c>
      <c r="C330" t="s">
        <v>27</v>
      </c>
      <c r="D330" t="s">
        <v>104</v>
      </c>
      <c r="E330" t="s">
        <v>48</v>
      </c>
      <c r="F330" t="s">
        <v>6</v>
      </c>
      <c r="G330" s="3">
        <v>13.2</v>
      </c>
      <c r="H330">
        <v>2.59067357512953</v>
      </c>
      <c r="I330">
        <v>1.5728086232816501</v>
      </c>
      <c r="J330">
        <v>0.87861954326245095</v>
      </c>
      <c r="K330">
        <v>0.61635244</v>
      </c>
      <c r="L330" s="5">
        <v>2.1475694773519201</v>
      </c>
      <c r="M330">
        <f t="shared" si="5"/>
        <v>4.2298185964552779</v>
      </c>
    </row>
    <row r="331" spans="1:13" x14ac:dyDescent="0.25">
      <c r="A331" t="s">
        <v>48</v>
      </c>
      <c r="B331" t="s">
        <v>158</v>
      </c>
      <c r="C331" t="s">
        <v>27</v>
      </c>
      <c r="D331" t="s">
        <v>104</v>
      </c>
      <c r="E331" t="s">
        <v>48</v>
      </c>
      <c r="F331" t="s">
        <v>6</v>
      </c>
      <c r="G331" s="3">
        <v>13.2</v>
      </c>
      <c r="H331">
        <v>2.3148148148148202</v>
      </c>
      <c r="I331">
        <v>1.2437436251732099</v>
      </c>
      <c r="J331">
        <v>0.54942805469743905</v>
      </c>
      <c r="K331">
        <v>0.53072983399999996</v>
      </c>
      <c r="L331" s="5">
        <v>1.84923287108014</v>
      </c>
      <c r="M331">
        <f t="shared" si="5"/>
        <v>3.7794212459068137</v>
      </c>
    </row>
    <row r="332" spans="1:13" x14ac:dyDescent="0.25">
      <c r="A332" t="s">
        <v>48</v>
      </c>
      <c r="B332" t="s">
        <v>158</v>
      </c>
      <c r="C332" t="s">
        <v>27</v>
      </c>
      <c r="D332" t="s">
        <v>104</v>
      </c>
      <c r="E332" t="s">
        <v>48</v>
      </c>
      <c r="F332" t="s">
        <v>6</v>
      </c>
      <c r="G332" s="3">
        <v>13.2</v>
      </c>
      <c r="H332">
        <v>2.4630541871921201</v>
      </c>
      <c r="I332">
        <v>1.4570681444225999</v>
      </c>
      <c r="J332">
        <v>0.75406506817374397</v>
      </c>
      <c r="K332">
        <v>0.59186258800000002</v>
      </c>
      <c r="L332" s="5">
        <v>2.0622389825784002</v>
      </c>
      <c r="M332">
        <f t="shared" si="5"/>
        <v>4.0214531483540421</v>
      </c>
    </row>
    <row r="333" spans="1:13" x14ac:dyDescent="0.25">
      <c r="A333" t="s">
        <v>48</v>
      </c>
      <c r="B333" t="s">
        <v>158</v>
      </c>
      <c r="C333" t="s">
        <v>49</v>
      </c>
      <c r="D333" t="s">
        <v>104</v>
      </c>
      <c r="E333" t="s">
        <v>48</v>
      </c>
      <c r="F333" t="s">
        <v>6</v>
      </c>
      <c r="G333" s="3">
        <v>17.2</v>
      </c>
      <c r="H333">
        <v>2.4154589371980699</v>
      </c>
      <c r="I333">
        <v>1.31467856903614</v>
      </c>
      <c r="J333">
        <v>0.64301276809858998</v>
      </c>
      <c r="K333">
        <v>0.55073983199999998</v>
      </c>
      <c r="L333" s="5">
        <v>2.0099993868613102</v>
      </c>
      <c r="M333">
        <f t="shared" si="5"/>
        <v>4.1471530553997287</v>
      </c>
    </row>
    <row r="334" spans="1:13" x14ac:dyDescent="0.25">
      <c r="A334" t="s">
        <v>48</v>
      </c>
      <c r="B334" t="s">
        <v>158</v>
      </c>
      <c r="C334" t="s">
        <v>49</v>
      </c>
      <c r="D334" t="s">
        <v>104</v>
      </c>
      <c r="E334" t="s">
        <v>48</v>
      </c>
      <c r="F334" t="s">
        <v>6</v>
      </c>
      <c r="G334" s="3">
        <v>17.2</v>
      </c>
      <c r="H334">
        <v>2.5641025641025599</v>
      </c>
      <c r="I334">
        <v>1.5388226818414299</v>
      </c>
      <c r="J334">
        <v>0.88096283627969996</v>
      </c>
      <c r="K334">
        <v>0.61663117000000001</v>
      </c>
      <c r="L334" s="5">
        <v>2.2504787226277401</v>
      </c>
      <c r="M334">
        <f t="shared" si="5"/>
        <v>4.4023624741935468</v>
      </c>
    </row>
    <row r="335" spans="1:13" x14ac:dyDescent="0.25">
      <c r="A335" t="s">
        <v>48</v>
      </c>
      <c r="B335" t="s">
        <v>158</v>
      </c>
      <c r="C335" t="s">
        <v>49</v>
      </c>
      <c r="D335" t="s">
        <v>104</v>
      </c>
      <c r="E335" t="s">
        <v>48</v>
      </c>
      <c r="F335" t="s">
        <v>6</v>
      </c>
      <c r="G335" s="3">
        <v>17.2</v>
      </c>
      <c r="H335">
        <v>2.6315789473684199</v>
      </c>
      <c r="I335">
        <v>1.45948958858268</v>
      </c>
      <c r="J335">
        <v>0.79246927356311303</v>
      </c>
      <c r="K335">
        <v>0.57022046199999998</v>
      </c>
      <c r="L335" s="5">
        <v>2.0810965766423402</v>
      </c>
      <c r="M335">
        <f t="shared" si="5"/>
        <v>4.5182141182512767</v>
      </c>
    </row>
    <row r="336" spans="1:13" x14ac:dyDescent="0.25">
      <c r="A336" t="s">
        <v>48</v>
      </c>
      <c r="B336" t="s">
        <v>158</v>
      </c>
      <c r="C336" t="s">
        <v>49</v>
      </c>
      <c r="D336" t="s">
        <v>104</v>
      </c>
      <c r="E336" t="s">
        <v>48</v>
      </c>
      <c r="F336" t="s">
        <v>6</v>
      </c>
      <c r="G336" s="3">
        <v>17.2</v>
      </c>
      <c r="H336">
        <v>2.6315789473684199</v>
      </c>
      <c r="I336">
        <v>1.3687754690813601</v>
      </c>
      <c r="J336">
        <v>0.69701938464359703</v>
      </c>
      <c r="K336">
        <v>0.49939725200000001</v>
      </c>
      <c r="L336" s="5">
        <v>1.8226177080292001</v>
      </c>
      <c r="M336">
        <f t="shared" si="5"/>
        <v>4.5182141182512767</v>
      </c>
    </row>
    <row r="337" spans="1:13" x14ac:dyDescent="0.25">
      <c r="A337" t="s">
        <v>48</v>
      </c>
      <c r="B337" t="s">
        <v>158</v>
      </c>
      <c r="C337" t="s">
        <v>49</v>
      </c>
      <c r="D337" t="s">
        <v>104</v>
      </c>
      <c r="E337" t="s">
        <v>48</v>
      </c>
      <c r="F337" t="s">
        <v>6</v>
      </c>
      <c r="G337" s="3">
        <v>17.2</v>
      </c>
      <c r="H337">
        <v>2.38095238095238</v>
      </c>
      <c r="I337">
        <v>1.2818141104938301</v>
      </c>
      <c r="J337">
        <v>0.611266402472183</v>
      </c>
      <c r="K337">
        <v>0.52273735799999999</v>
      </c>
      <c r="L337" s="5">
        <v>1.90780057664234</v>
      </c>
      <c r="M337">
        <f t="shared" si="5"/>
        <v>4.0879080117511553</v>
      </c>
    </row>
    <row r="338" spans="1:13" x14ac:dyDescent="0.25">
      <c r="A338" t="s">
        <v>48</v>
      </c>
      <c r="B338" t="s">
        <v>158</v>
      </c>
      <c r="C338" t="s">
        <v>49</v>
      </c>
      <c r="D338" t="s">
        <v>104</v>
      </c>
      <c r="E338" t="s">
        <v>48</v>
      </c>
      <c r="F338" t="s">
        <v>6</v>
      </c>
      <c r="G338" s="3">
        <v>17.2</v>
      </c>
      <c r="H338">
        <v>2.7027027027027</v>
      </c>
      <c r="I338">
        <v>1.5473371440431301</v>
      </c>
      <c r="J338">
        <v>0.890738720855205</v>
      </c>
      <c r="K338">
        <v>0.59709737799999996</v>
      </c>
      <c r="L338" s="5">
        <v>2.1791875109489101</v>
      </c>
      <c r="M338">
        <f t="shared" si="5"/>
        <v>4.6403280133391469</v>
      </c>
    </row>
    <row r="339" spans="1:13" x14ac:dyDescent="0.25">
      <c r="A339" t="s">
        <v>48</v>
      </c>
      <c r="B339" t="s">
        <v>158</v>
      </c>
      <c r="C339" t="s">
        <v>49</v>
      </c>
      <c r="D339" t="s">
        <v>104</v>
      </c>
      <c r="E339" t="s">
        <v>48</v>
      </c>
      <c r="F339" t="s">
        <v>6</v>
      </c>
      <c r="G339" s="3">
        <v>17.2</v>
      </c>
      <c r="H339">
        <v>3.01204819277108</v>
      </c>
      <c r="I339">
        <v>2.0675523865165202</v>
      </c>
      <c r="J339">
        <v>1.59035278726093</v>
      </c>
      <c r="K339">
        <v>0.69589015600000004</v>
      </c>
      <c r="L339" s="5">
        <v>2.53974509489051</v>
      </c>
      <c r="M339">
        <f t="shared" si="5"/>
        <v>5.1714498943839864</v>
      </c>
    </row>
    <row r="340" spans="1:13" x14ac:dyDescent="0.25">
      <c r="A340" t="s">
        <v>48</v>
      </c>
      <c r="B340" t="s">
        <v>158</v>
      </c>
      <c r="C340" t="s">
        <v>49</v>
      </c>
      <c r="D340" t="s">
        <v>104</v>
      </c>
      <c r="E340" t="s">
        <v>48</v>
      </c>
      <c r="F340" t="s">
        <v>6</v>
      </c>
      <c r="G340" s="3">
        <v>17.2</v>
      </c>
      <c r="H340">
        <v>3.0674846625766898</v>
      </c>
      <c r="I340">
        <v>2.15818109314985</v>
      </c>
      <c r="J340">
        <v>1.7328309526363901</v>
      </c>
      <c r="K340">
        <v>0.70640293200000004</v>
      </c>
      <c r="L340" s="5">
        <v>2.5781128905109498</v>
      </c>
      <c r="M340">
        <f t="shared" si="5"/>
        <v>5.2666299537898391</v>
      </c>
    </row>
    <row r="341" spans="1:13" x14ac:dyDescent="0.25">
      <c r="A341" t="s">
        <v>48</v>
      </c>
      <c r="B341" t="s">
        <v>158</v>
      </c>
      <c r="C341" t="s">
        <v>49</v>
      </c>
      <c r="D341" t="s">
        <v>104</v>
      </c>
      <c r="E341" t="s">
        <v>48</v>
      </c>
      <c r="F341" t="s">
        <v>6</v>
      </c>
      <c r="G341" s="3">
        <v>17.2</v>
      </c>
      <c r="H341">
        <v>2.9239766081871301</v>
      </c>
      <c r="I341">
        <v>1.94528124819242</v>
      </c>
      <c r="J341">
        <v>1.4078138405504099</v>
      </c>
      <c r="K341">
        <v>0.66967228599999995</v>
      </c>
      <c r="L341" s="5">
        <v>2.4440594379562</v>
      </c>
      <c r="M341">
        <f t="shared" si="5"/>
        <v>5.0202379091680802</v>
      </c>
    </row>
    <row r="342" spans="1:13" x14ac:dyDescent="0.25">
      <c r="A342" t="s">
        <v>48</v>
      </c>
      <c r="B342" t="s">
        <v>158</v>
      </c>
      <c r="C342" t="s">
        <v>49</v>
      </c>
      <c r="D342" t="s">
        <v>104</v>
      </c>
      <c r="E342" t="s">
        <v>48</v>
      </c>
      <c r="F342" t="s">
        <v>6</v>
      </c>
      <c r="G342" s="3">
        <v>17.2</v>
      </c>
      <c r="H342">
        <v>3.3222591362126299</v>
      </c>
      <c r="I342">
        <v>2.3995348981125799</v>
      </c>
      <c r="J342">
        <v>2.1420744984114801</v>
      </c>
      <c r="K342">
        <v>0.71685969800000005</v>
      </c>
      <c r="L342" s="5">
        <v>2.6162762700729898</v>
      </c>
      <c r="M342">
        <f t="shared" si="5"/>
        <v>5.7040576908155778</v>
      </c>
    </row>
    <row r="343" spans="1:13" x14ac:dyDescent="0.25">
      <c r="A343" t="s">
        <v>48</v>
      </c>
      <c r="B343" t="s">
        <v>158</v>
      </c>
      <c r="C343" t="s">
        <v>49</v>
      </c>
      <c r="D343" t="s">
        <v>104</v>
      </c>
      <c r="E343" t="s">
        <v>48</v>
      </c>
      <c r="F343" t="s">
        <v>6</v>
      </c>
      <c r="G343" s="3">
        <v>17.2</v>
      </c>
      <c r="H343">
        <v>3.1746031746031802</v>
      </c>
      <c r="I343">
        <v>2.1844257805696201</v>
      </c>
      <c r="J343">
        <v>1.77523158657455</v>
      </c>
      <c r="K343">
        <v>0.70314286999999998</v>
      </c>
      <c r="L343" s="5">
        <v>2.5662148540145999</v>
      </c>
      <c r="M343">
        <f t="shared" si="5"/>
        <v>5.4505440156682194</v>
      </c>
    </row>
    <row r="344" spans="1:13" x14ac:dyDescent="0.25">
      <c r="A344" t="s">
        <v>48</v>
      </c>
      <c r="B344" t="s">
        <v>158</v>
      </c>
      <c r="C344" t="s">
        <v>49</v>
      </c>
      <c r="D344" t="s">
        <v>104</v>
      </c>
      <c r="E344" t="s">
        <v>48</v>
      </c>
      <c r="F344" t="s">
        <v>6</v>
      </c>
      <c r="G344" s="3">
        <v>17.2</v>
      </c>
      <c r="H344">
        <v>3.0769230769230802</v>
      </c>
      <c r="I344">
        <v>2.17714133269939</v>
      </c>
      <c r="J344">
        <v>1.7634115279909699</v>
      </c>
      <c r="K344">
        <v>0.71649437199999999</v>
      </c>
      <c r="L344" s="5">
        <v>2.6149429635036499</v>
      </c>
      <c r="M344">
        <f t="shared" si="5"/>
        <v>5.2828349690322707</v>
      </c>
    </row>
    <row r="345" spans="1:13" x14ac:dyDescent="0.25">
      <c r="A345" t="s">
        <v>48</v>
      </c>
      <c r="B345" t="s">
        <v>158</v>
      </c>
      <c r="C345" t="s">
        <v>49</v>
      </c>
      <c r="D345" t="s">
        <v>104</v>
      </c>
      <c r="E345" t="s">
        <v>48</v>
      </c>
      <c r="F345" t="s">
        <v>6</v>
      </c>
      <c r="G345" s="3">
        <v>17.2</v>
      </c>
      <c r="H345">
        <v>3.3333333333333299</v>
      </c>
      <c r="I345">
        <v>2.3545638621262501</v>
      </c>
      <c r="J345">
        <v>2.0625352429112498</v>
      </c>
      <c r="K345">
        <v>0.70655440999999997</v>
      </c>
      <c r="L345" s="5">
        <v>2.5786657299270099</v>
      </c>
      <c r="M345">
        <f t="shared" si="5"/>
        <v>5.723071216451614</v>
      </c>
    </row>
    <row r="346" spans="1:13" x14ac:dyDescent="0.25">
      <c r="A346" t="s">
        <v>48</v>
      </c>
      <c r="B346" t="s">
        <v>158</v>
      </c>
      <c r="C346" t="s">
        <v>49</v>
      </c>
      <c r="D346" t="s">
        <v>104</v>
      </c>
      <c r="E346" t="s">
        <v>48</v>
      </c>
      <c r="F346" t="s">
        <v>6</v>
      </c>
      <c r="G346" s="3">
        <v>17.2</v>
      </c>
      <c r="H346">
        <v>3.2051282051282102</v>
      </c>
      <c r="I346">
        <v>2.2862481310223601</v>
      </c>
      <c r="J346">
        <v>1.9445860088406901</v>
      </c>
      <c r="K346">
        <v>0.72441984999999998</v>
      </c>
      <c r="L346" s="5">
        <v>2.6438680656934301</v>
      </c>
      <c r="M346">
        <f t="shared" si="5"/>
        <v>5.5029530927419508</v>
      </c>
    </row>
    <row r="347" spans="1:13" x14ac:dyDescent="0.25">
      <c r="A347" t="s">
        <v>48</v>
      </c>
      <c r="B347" t="s">
        <v>158</v>
      </c>
      <c r="C347" t="s">
        <v>50</v>
      </c>
      <c r="D347" t="s">
        <v>104</v>
      </c>
      <c r="E347" t="s">
        <v>48</v>
      </c>
      <c r="F347" t="s">
        <v>6</v>
      </c>
      <c r="G347" s="3">
        <v>12</v>
      </c>
      <c r="H347">
        <v>3.0674846625766898</v>
      </c>
      <c r="I347">
        <v>1.8851490735168199</v>
      </c>
      <c r="J347">
        <v>1.3318443924946499</v>
      </c>
      <c r="K347">
        <v>0.63129937800000002</v>
      </c>
      <c r="L347" s="5">
        <v>2.3209535955882399</v>
      </c>
      <c r="M347">
        <f t="shared" si="5"/>
        <v>4.9184338717259033</v>
      </c>
    </row>
    <row r="348" spans="1:13" x14ac:dyDescent="0.25">
      <c r="A348" t="s">
        <v>48</v>
      </c>
      <c r="B348" t="s">
        <v>158</v>
      </c>
      <c r="C348" t="s">
        <v>50</v>
      </c>
      <c r="D348" t="s">
        <v>104</v>
      </c>
      <c r="E348" t="s">
        <v>48</v>
      </c>
      <c r="F348" t="s">
        <v>6</v>
      </c>
      <c r="G348" s="3">
        <v>12</v>
      </c>
      <c r="H348">
        <v>2.9411764705882399</v>
      </c>
      <c r="I348">
        <v>1.7588133275073301</v>
      </c>
      <c r="J348">
        <v>1.15931534486771</v>
      </c>
      <c r="K348">
        <v>0.60834586599999996</v>
      </c>
      <c r="L348" s="5">
        <v>2.2365656838235299</v>
      </c>
      <c r="M348">
        <f t="shared" si="5"/>
        <v>4.715910124066605</v>
      </c>
    </row>
    <row r="349" spans="1:13" x14ac:dyDescent="0.25">
      <c r="A349" t="s">
        <v>48</v>
      </c>
      <c r="B349" t="s">
        <v>158</v>
      </c>
      <c r="C349" t="s">
        <v>50</v>
      </c>
      <c r="D349" t="s">
        <v>104</v>
      </c>
      <c r="E349" t="s">
        <v>48</v>
      </c>
      <c r="F349" t="s">
        <v>6</v>
      </c>
      <c r="G349" s="3">
        <v>12</v>
      </c>
      <c r="H349">
        <v>2.8112449799196799</v>
      </c>
      <c r="I349">
        <v>1.57142037016032</v>
      </c>
      <c r="J349">
        <v>0.92543697148572801</v>
      </c>
      <c r="K349">
        <v>0.56752141285714297</v>
      </c>
      <c r="L349" s="5">
        <v>2.0864757825630198</v>
      </c>
      <c r="M349">
        <f t="shared" si="5"/>
        <v>4.5075767450917699</v>
      </c>
    </row>
    <row r="350" spans="1:13" x14ac:dyDescent="0.25">
      <c r="A350" t="s">
        <v>48</v>
      </c>
      <c r="B350" t="s">
        <v>158</v>
      </c>
      <c r="C350" t="s">
        <v>50</v>
      </c>
      <c r="D350" t="s">
        <v>104</v>
      </c>
      <c r="E350" t="s">
        <v>48</v>
      </c>
      <c r="F350" t="s">
        <v>6</v>
      </c>
      <c r="G350" s="3">
        <v>12</v>
      </c>
      <c r="H350">
        <v>2.8925619834710701</v>
      </c>
      <c r="I350">
        <v>1.66582442727835</v>
      </c>
      <c r="J350">
        <v>1.0399693524454501</v>
      </c>
      <c r="K350">
        <v>0.58923509571428601</v>
      </c>
      <c r="L350" s="5">
        <v>2.1663054989495798</v>
      </c>
      <c r="M350">
        <f t="shared" si="5"/>
        <v>4.6379611963960681</v>
      </c>
    </row>
    <row r="351" spans="1:13" x14ac:dyDescent="0.25">
      <c r="A351" t="s">
        <v>48</v>
      </c>
      <c r="B351" t="s">
        <v>158</v>
      </c>
      <c r="C351" t="s">
        <v>50</v>
      </c>
      <c r="D351" t="s">
        <v>104</v>
      </c>
      <c r="E351" t="s">
        <v>48</v>
      </c>
      <c r="F351" t="s">
        <v>6</v>
      </c>
      <c r="G351" s="3">
        <v>12</v>
      </c>
      <c r="H351">
        <v>2.83975659229209</v>
      </c>
      <c r="I351">
        <v>1.61721571718623</v>
      </c>
      <c r="J351">
        <v>0.98016230284005901</v>
      </c>
      <c r="K351">
        <v>0.58055171142857198</v>
      </c>
      <c r="L351" s="5">
        <v>2.1343812920168101</v>
      </c>
      <c r="M351">
        <f t="shared" si="5"/>
        <v>4.5532925335815433</v>
      </c>
    </row>
    <row r="352" spans="1:13" x14ac:dyDescent="0.25">
      <c r="A352" t="s">
        <v>48</v>
      </c>
      <c r="B352" t="s">
        <v>158</v>
      </c>
      <c r="C352" t="s">
        <v>50</v>
      </c>
      <c r="D352" t="s">
        <v>104</v>
      </c>
      <c r="E352" t="s">
        <v>48</v>
      </c>
      <c r="F352" t="s">
        <v>6</v>
      </c>
      <c r="G352" s="3">
        <v>12</v>
      </c>
      <c r="H352">
        <v>2.9227557411273501</v>
      </c>
      <c r="I352">
        <v>1.65016934536017</v>
      </c>
      <c r="J352">
        <v>1.02051435673623</v>
      </c>
      <c r="K352">
        <v>0.57528682714285695</v>
      </c>
      <c r="L352" s="5">
        <v>2.11502509978992</v>
      </c>
      <c r="M352">
        <f t="shared" si="5"/>
        <v>4.6863741525171223</v>
      </c>
    </row>
    <row r="353" spans="1:13" x14ac:dyDescent="0.25">
      <c r="A353" t="s">
        <v>48</v>
      </c>
      <c r="B353" t="s">
        <v>158</v>
      </c>
      <c r="C353" t="s">
        <v>50</v>
      </c>
      <c r="D353" t="s">
        <v>104</v>
      </c>
      <c r="E353" t="s">
        <v>48</v>
      </c>
      <c r="F353" t="s">
        <v>6</v>
      </c>
      <c r="G353" s="3">
        <v>12</v>
      </c>
      <c r="H353">
        <v>2.7944111776447098</v>
      </c>
      <c r="I353">
        <v>1.56742688784861</v>
      </c>
      <c r="J353">
        <v>0.92073928492488299</v>
      </c>
      <c r="K353">
        <v>0.55846069857142899</v>
      </c>
      <c r="L353" s="5">
        <v>2.0531643329831901</v>
      </c>
      <c r="M353">
        <f t="shared" ref="M353:M416" si="6">H353/(G353^-0.19)</f>
        <v>4.480585267576247</v>
      </c>
    </row>
    <row r="354" spans="1:13" x14ac:dyDescent="0.25">
      <c r="A354" t="s">
        <v>48</v>
      </c>
      <c r="B354" t="s">
        <v>158</v>
      </c>
      <c r="C354" t="s">
        <v>50</v>
      </c>
      <c r="D354" t="s">
        <v>104</v>
      </c>
      <c r="E354" t="s">
        <v>48</v>
      </c>
      <c r="F354" t="s">
        <v>6</v>
      </c>
      <c r="G354" s="3">
        <v>12</v>
      </c>
      <c r="H354">
        <v>2.8925619834710701</v>
      </c>
      <c r="I354">
        <v>1.6730031768907601</v>
      </c>
      <c r="J354">
        <v>1.04895201096067</v>
      </c>
      <c r="K354">
        <v>0.58294836000000005</v>
      </c>
      <c r="L354" s="5">
        <v>2.1431925000000001</v>
      </c>
      <c r="M354">
        <f t="shared" si="6"/>
        <v>4.6379611963960681</v>
      </c>
    </row>
    <row r="355" spans="1:13" x14ac:dyDescent="0.25">
      <c r="A355" t="s">
        <v>48</v>
      </c>
      <c r="B355" t="s">
        <v>158</v>
      </c>
      <c r="C355" t="s">
        <v>50</v>
      </c>
      <c r="D355" t="s">
        <v>104</v>
      </c>
      <c r="E355" t="s">
        <v>48</v>
      </c>
      <c r="F355" t="s">
        <v>6</v>
      </c>
      <c r="G355" s="3">
        <v>12</v>
      </c>
      <c r="H355">
        <v>2.7944111776447098</v>
      </c>
      <c r="I355">
        <v>1.5679346448406399</v>
      </c>
      <c r="J355">
        <v>0.92133591566661199</v>
      </c>
      <c r="K355">
        <v>0.56872528571428604</v>
      </c>
      <c r="L355" s="5">
        <v>2.0909017857142902</v>
      </c>
      <c r="M355">
        <f t="shared" si="6"/>
        <v>4.480585267576247</v>
      </c>
    </row>
    <row r="356" spans="1:13" x14ac:dyDescent="0.25">
      <c r="A356" t="s">
        <v>48</v>
      </c>
      <c r="B356" t="s">
        <v>158</v>
      </c>
      <c r="C356" t="s">
        <v>50</v>
      </c>
      <c r="D356" t="s">
        <v>104</v>
      </c>
      <c r="E356" t="s">
        <v>48</v>
      </c>
      <c r="F356" t="s">
        <v>6</v>
      </c>
      <c r="G356" s="3">
        <v>12</v>
      </c>
      <c r="H356">
        <v>2.8282828282828301</v>
      </c>
      <c r="I356">
        <v>1.54994133588115</v>
      </c>
      <c r="J356">
        <v>0.90031111136334296</v>
      </c>
      <c r="K356">
        <v>0.55471445714285705</v>
      </c>
      <c r="L356" s="5">
        <v>2.03939138655462</v>
      </c>
      <c r="M356">
        <f t="shared" si="6"/>
        <v>4.5348953920317205</v>
      </c>
    </row>
    <row r="357" spans="1:13" x14ac:dyDescent="0.25">
      <c r="A357" t="s">
        <v>48</v>
      </c>
      <c r="B357" t="s">
        <v>158</v>
      </c>
      <c r="C357" t="s">
        <v>51</v>
      </c>
      <c r="D357" t="s">
        <v>104</v>
      </c>
      <c r="E357" t="s">
        <v>48</v>
      </c>
      <c r="F357" t="s">
        <v>6</v>
      </c>
      <c r="G357" s="3">
        <v>10.199999999999999</v>
      </c>
      <c r="H357">
        <v>3.1111111111111098</v>
      </c>
      <c r="I357">
        <v>1.6152470478714001</v>
      </c>
      <c r="J357">
        <v>1.1979975506043901</v>
      </c>
      <c r="K357">
        <v>0.53754992285714298</v>
      </c>
      <c r="L357" s="5">
        <v>2.42139604890605</v>
      </c>
      <c r="M357">
        <f t="shared" si="6"/>
        <v>4.8367044966391743</v>
      </c>
    </row>
    <row r="358" spans="1:13" x14ac:dyDescent="0.25">
      <c r="A358" t="s">
        <v>48</v>
      </c>
      <c r="B358" t="s">
        <v>158</v>
      </c>
      <c r="C358" t="s">
        <v>51</v>
      </c>
      <c r="D358" t="s">
        <v>104</v>
      </c>
      <c r="E358" t="s">
        <v>48</v>
      </c>
      <c r="F358" t="s">
        <v>6</v>
      </c>
      <c r="G358" s="3">
        <v>10.199999999999999</v>
      </c>
      <c r="H358">
        <v>2.9106029106029099</v>
      </c>
      <c r="I358">
        <v>1.5145523603941899</v>
      </c>
      <c r="J358">
        <v>1.0532867052261501</v>
      </c>
      <c r="K358">
        <v>0.52051429000000005</v>
      </c>
      <c r="L358" s="5">
        <v>2.3446589639639601</v>
      </c>
      <c r="M358">
        <f t="shared" si="6"/>
        <v>4.5249834168141971</v>
      </c>
    </row>
    <row r="359" spans="1:13" x14ac:dyDescent="0.25">
      <c r="A359" t="s">
        <v>48</v>
      </c>
      <c r="B359" t="s">
        <v>158</v>
      </c>
      <c r="C359" t="s">
        <v>51</v>
      </c>
      <c r="D359" t="s">
        <v>104</v>
      </c>
      <c r="E359" t="s">
        <v>48</v>
      </c>
      <c r="F359" t="s">
        <v>6</v>
      </c>
      <c r="G359" s="3">
        <v>10.199999999999999</v>
      </c>
      <c r="H359">
        <v>2.8688524590163902</v>
      </c>
      <c r="I359">
        <v>1.47836908935872</v>
      </c>
      <c r="J359">
        <v>1.0035609758250601</v>
      </c>
      <c r="K359">
        <v>0.51045426428571405</v>
      </c>
      <c r="L359" s="5">
        <v>2.2993435328185301</v>
      </c>
      <c r="M359">
        <f t="shared" si="6"/>
        <v>4.4600758678025141</v>
      </c>
    </row>
    <row r="360" spans="1:13" x14ac:dyDescent="0.25">
      <c r="A360" t="s">
        <v>48</v>
      </c>
      <c r="B360" t="s">
        <v>158</v>
      </c>
      <c r="C360" t="s">
        <v>51</v>
      </c>
      <c r="D360" t="s">
        <v>104</v>
      </c>
      <c r="E360" t="s">
        <v>48</v>
      </c>
      <c r="F360" t="s">
        <v>6</v>
      </c>
      <c r="G360" s="3">
        <v>10.199999999999999</v>
      </c>
      <c r="H360">
        <v>2.8985507246376798</v>
      </c>
      <c r="I360">
        <v>1.50431391653179</v>
      </c>
      <c r="J360">
        <v>1.0390943050716901</v>
      </c>
      <c r="K360">
        <v>0.51476685</v>
      </c>
      <c r="L360" s="5">
        <v>2.3187695945945901</v>
      </c>
      <c r="M360">
        <f t="shared" si="6"/>
        <v>4.5062464254402244</v>
      </c>
    </row>
    <row r="361" spans="1:13" x14ac:dyDescent="0.25">
      <c r="A361" t="s">
        <v>48</v>
      </c>
      <c r="B361" t="s">
        <v>158</v>
      </c>
      <c r="C361" t="s">
        <v>51</v>
      </c>
      <c r="D361" t="s">
        <v>104</v>
      </c>
      <c r="E361" t="s">
        <v>48</v>
      </c>
      <c r="F361" t="s">
        <v>6</v>
      </c>
      <c r="G361" s="3">
        <v>10.199999999999999</v>
      </c>
      <c r="H361">
        <v>2.9473684210526301</v>
      </c>
      <c r="I361">
        <v>1.4924564955462201</v>
      </c>
      <c r="J361">
        <v>1.0227780032776399</v>
      </c>
      <c r="K361">
        <v>0.51684900571428605</v>
      </c>
      <c r="L361" s="5">
        <v>2.3281486743886699</v>
      </c>
      <c r="M361">
        <f t="shared" si="6"/>
        <v>4.5821411020792171</v>
      </c>
    </row>
    <row r="362" spans="1:13" x14ac:dyDescent="0.25">
      <c r="A362" t="s">
        <v>48</v>
      </c>
      <c r="B362" t="s">
        <v>158</v>
      </c>
      <c r="C362" t="s">
        <v>51</v>
      </c>
      <c r="D362" t="s">
        <v>104</v>
      </c>
      <c r="E362" t="s">
        <v>48</v>
      </c>
      <c r="F362" t="s">
        <v>6</v>
      </c>
      <c r="G362" s="3">
        <v>10.199999999999999</v>
      </c>
      <c r="H362">
        <v>2.9787234042553199</v>
      </c>
      <c r="I362">
        <v>1.55123865299363</v>
      </c>
      <c r="J362">
        <v>1.1049312425000699</v>
      </c>
      <c r="K362">
        <v>0.53901567142857099</v>
      </c>
      <c r="L362" s="5">
        <v>2.4279985199485199</v>
      </c>
      <c r="M362">
        <f t="shared" si="6"/>
        <v>4.6308872840162341</v>
      </c>
    </row>
    <row r="363" spans="1:13" x14ac:dyDescent="0.25">
      <c r="A363" t="s">
        <v>48</v>
      </c>
      <c r="B363" t="s">
        <v>158</v>
      </c>
      <c r="C363" t="s">
        <v>51</v>
      </c>
      <c r="D363" t="s">
        <v>104</v>
      </c>
      <c r="E363" t="s">
        <v>48</v>
      </c>
      <c r="F363" t="s">
        <v>6</v>
      </c>
      <c r="G363" s="3">
        <v>10.199999999999999</v>
      </c>
      <c r="H363">
        <v>2.8112449799196799</v>
      </c>
      <c r="I363">
        <v>1.3619300753182799</v>
      </c>
      <c r="J363">
        <v>0.85170194509024699</v>
      </c>
      <c r="K363">
        <v>0.49829325000000002</v>
      </c>
      <c r="L363" s="5">
        <v>2.2445641891891901</v>
      </c>
      <c r="M363">
        <f t="shared" si="6"/>
        <v>4.3705161114209439</v>
      </c>
    </row>
    <row r="364" spans="1:13" x14ac:dyDescent="0.25">
      <c r="A364" t="s">
        <v>48</v>
      </c>
      <c r="B364" t="s">
        <v>158</v>
      </c>
      <c r="C364" t="s">
        <v>51</v>
      </c>
      <c r="D364" t="s">
        <v>104</v>
      </c>
      <c r="E364" t="s">
        <v>48</v>
      </c>
      <c r="F364" t="s">
        <v>6</v>
      </c>
      <c r="G364" s="3">
        <v>10.199999999999999</v>
      </c>
      <c r="H364">
        <v>2.8865979381443299</v>
      </c>
      <c r="I364">
        <v>1.4041731470987699</v>
      </c>
      <c r="J364">
        <v>0.90535591877806798</v>
      </c>
      <c r="K364">
        <v>0.49671019999999999</v>
      </c>
      <c r="L364" s="5">
        <v>2.2374333333333301</v>
      </c>
      <c r="M364">
        <f t="shared" si="6"/>
        <v>4.4876639659538746</v>
      </c>
    </row>
    <row r="365" spans="1:13" x14ac:dyDescent="0.25">
      <c r="A365" t="s">
        <v>48</v>
      </c>
      <c r="B365" t="s">
        <v>158</v>
      </c>
      <c r="C365" t="s">
        <v>51</v>
      </c>
      <c r="D365" t="s">
        <v>104</v>
      </c>
      <c r="E365" t="s">
        <v>48</v>
      </c>
      <c r="F365" t="s">
        <v>6</v>
      </c>
      <c r="G365" s="3">
        <v>10.199999999999999</v>
      </c>
      <c r="H365">
        <v>2.8925619834710701</v>
      </c>
      <c r="I365">
        <v>1.3744133833402099</v>
      </c>
      <c r="J365">
        <v>0.86738672080551804</v>
      </c>
      <c r="K365">
        <v>0.488956252857143</v>
      </c>
      <c r="L365" s="5">
        <v>2.2025056435006398</v>
      </c>
      <c r="M365">
        <f t="shared" si="6"/>
        <v>4.4969359989413764</v>
      </c>
    </row>
    <row r="366" spans="1:13" x14ac:dyDescent="0.25">
      <c r="A366" t="s">
        <v>48</v>
      </c>
      <c r="B366" t="s">
        <v>158</v>
      </c>
      <c r="C366" t="s">
        <v>51</v>
      </c>
      <c r="D366" t="s">
        <v>104</v>
      </c>
      <c r="E366" t="s">
        <v>48</v>
      </c>
      <c r="F366" t="s">
        <v>6</v>
      </c>
      <c r="G366" s="3">
        <v>10.199999999999999</v>
      </c>
      <c r="H366">
        <v>2.9473684210526301</v>
      </c>
      <c r="I366">
        <v>1.3715861389705899</v>
      </c>
      <c r="J366">
        <v>0.863821866185565</v>
      </c>
      <c r="K366">
        <v>0.47933266857142898</v>
      </c>
      <c r="L366" s="5">
        <v>2.1591561647361699</v>
      </c>
      <c r="M366">
        <f t="shared" si="6"/>
        <v>4.5821411020792171</v>
      </c>
    </row>
    <row r="367" spans="1:13" x14ac:dyDescent="0.25">
      <c r="A367" t="s">
        <v>48</v>
      </c>
      <c r="B367" t="s">
        <v>158</v>
      </c>
      <c r="C367" t="s">
        <v>47</v>
      </c>
      <c r="D367" t="s">
        <v>104</v>
      </c>
      <c r="E367" t="s">
        <v>48</v>
      </c>
      <c r="F367" t="s">
        <v>6</v>
      </c>
      <c r="G367" s="3">
        <v>11.6</v>
      </c>
      <c r="H367">
        <v>3.0042918454935599</v>
      </c>
      <c r="I367">
        <v>1.5045951983297601</v>
      </c>
      <c r="J367">
        <v>1.5045951983297601</v>
      </c>
      <c r="K367">
        <v>0.51798552714285695</v>
      </c>
      <c r="L367" s="5">
        <v>2.1582730297619102</v>
      </c>
      <c r="M367">
        <f t="shared" si="6"/>
        <v>4.7861812044191145</v>
      </c>
    </row>
    <row r="368" spans="1:13" x14ac:dyDescent="0.25">
      <c r="A368" t="s">
        <v>48</v>
      </c>
      <c r="B368" t="s">
        <v>158</v>
      </c>
      <c r="C368" t="s">
        <v>47</v>
      </c>
      <c r="D368" t="s">
        <v>104</v>
      </c>
      <c r="E368" t="s">
        <v>48</v>
      </c>
      <c r="F368" t="s">
        <v>6</v>
      </c>
      <c r="G368" s="3">
        <v>11.6</v>
      </c>
      <c r="H368">
        <v>2.9339853300733498</v>
      </c>
      <c r="I368">
        <v>1.3420650280975599</v>
      </c>
      <c r="J368">
        <v>1.3420650280975599</v>
      </c>
      <c r="K368">
        <v>0.47564607333333297</v>
      </c>
      <c r="L368" s="5">
        <v>1.9818586388888899</v>
      </c>
      <c r="M368">
        <f t="shared" si="6"/>
        <v>4.6741748681648119</v>
      </c>
    </row>
    <row r="369" spans="1:13" x14ac:dyDescent="0.25">
      <c r="A369" t="s">
        <v>48</v>
      </c>
      <c r="B369" t="s">
        <v>158</v>
      </c>
      <c r="C369" t="s">
        <v>47</v>
      </c>
      <c r="D369" t="s">
        <v>104</v>
      </c>
      <c r="E369" t="s">
        <v>48</v>
      </c>
      <c r="F369" t="s">
        <v>6</v>
      </c>
      <c r="G369" s="3">
        <v>11.6</v>
      </c>
      <c r="H369">
        <v>2.82258064516129</v>
      </c>
      <c r="I369">
        <v>1.31005569315895</v>
      </c>
      <c r="J369">
        <v>1.31005569315895</v>
      </c>
      <c r="K369">
        <v>0.48170426142857098</v>
      </c>
      <c r="L369" s="5">
        <v>2.00710108928571</v>
      </c>
      <c r="M369">
        <f t="shared" si="6"/>
        <v>4.4966944380228009</v>
      </c>
    </row>
    <row r="370" spans="1:13" x14ac:dyDescent="0.25">
      <c r="A370" t="s">
        <v>48</v>
      </c>
      <c r="B370" t="s">
        <v>158</v>
      </c>
      <c r="C370" t="s">
        <v>47</v>
      </c>
      <c r="D370" t="s">
        <v>104</v>
      </c>
      <c r="E370" t="s">
        <v>48</v>
      </c>
      <c r="F370" t="s">
        <v>6</v>
      </c>
      <c r="G370" s="3">
        <v>11.6</v>
      </c>
      <c r="H370">
        <v>2.6819923371647501</v>
      </c>
      <c r="I370">
        <v>1.2766086939257799</v>
      </c>
      <c r="J370">
        <v>1.2766086939257799</v>
      </c>
      <c r="K370">
        <v>0.48398982714285699</v>
      </c>
      <c r="L370" s="5">
        <v>2.0166242797619098</v>
      </c>
      <c r="M370">
        <f t="shared" si="6"/>
        <v>4.2727211518377555</v>
      </c>
    </row>
    <row r="371" spans="1:13" x14ac:dyDescent="0.25">
      <c r="A371" t="s">
        <v>48</v>
      </c>
      <c r="B371" t="s">
        <v>158</v>
      </c>
      <c r="C371" t="s">
        <v>47</v>
      </c>
      <c r="D371" t="s">
        <v>104</v>
      </c>
      <c r="E371" t="s">
        <v>48</v>
      </c>
      <c r="F371" t="s">
        <v>6</v>
      </c>
      <c r="G371" s="3">
        <v>11.6</v>
      </c>
      <c r="H371">
        <v>2.7184466019417499</v>
      </c>
      <c r="I371">
        <v>1.24804699147287</v>
      </c>
      <c r="J371">
        <v>1.24804699147287</v>
      </c>
      <c r="K371">
        <v>0.47205855000000002</v>
      </c>
      <c r="L371" s="5">
        <v>1.9669106249999999</v>
      </c>
      <c r="M371">
        <f t="shared" si="6"/>
        <v>4.3307969733190506</v>
      </c>
    </row>
    <row r="372" spans="1:13" x14ac:dyDescent="0.25">
      <c r="A372" t="s">
        <v>48</v>
      </c>
      <c r="B372" t="s">
        <v>158</v>
      </c>
      <c r="C372" t="s">
        <v>47</v>
      </c>
      <c r="D372" t="s">
        <v>104</v>
      </c>
      <c r="E372" t="s">
        <v>48</v>
      </c>
      <c r="F372" t="s">
        <v>6</v>
      </c>
      <c r="G372" s="3">
        <v>11.6</v>
      </c>
      <c r="H372">
        <v>2.9166666666666701</v>
      </c>
      <c r="I372">
        <v>1.4703289773036099</v>
      </c>
      <c r="J372">
        <v>1.4703289773036099</v>
      </c>
      <c r="K372">
        <v>0.52125211142857097</v>
      </c>
      <c r="L372" s="5">
        <v>2.1718837976190501</v>
      </c>
      <c r="M372">
        <f t="shared" si="6"/>
        <v>4.6465842526235663</v>
      </c>
    </row>
    <row r="373" spans="1:13" x14ac:dyDescent="0.25">
      <c r="A373" t="s">
        <v>48</v>
      </c>
      <c r="B373" t="s">
        <v>158</v>
      </c>
      <c r="C373" t="s">
        <v>47</v>
      </c>
      <c r="D373" t="s">
        <v>104</v>
      </c>
      <c r="E373" t="s">
        <v>48</v>
      </c>
      <c r="F373" t="s">
        <v>6</v>
      </c>
      <c r="G373" s="3">
        <v>11.6</v>
      </c>
      <c r="H373">
        <v>2.65151515151515</v>
      </c>
      <c r="I373">
        <v>1.1649543310018899</v>
      </c>
      <c r="J373">
        <v>1.1649543310018899</v>
      </c>
      <c r="K373">
        <v>0.45719188142857098</v>
      </c>
      <c r="L373" s="5">
        <v>1.9049661726190501</v>
      </c>
      <c r="M373">
        <f t="shared" si="6"/>
        <v>4.2241675023850531</v>
      </c>
    </row>
    <row r="374" spans="1:13" x14ac:dyDescent="0.25">
      <c r="A374" t="s">
        <v>48</v>
      </c>
      <c r="B374" t="s">
        <v>158</v>
      </c>
      <c r="C374" t="s">
        <v>47</v>
      </c>
      <c r="D374" t="s">
        <v>104</v>
      </c>
      <c r="E374" t="s">
        <v>48</v>
      </c>
      <c r="F374" t="s">
        <v>6</v>
      </c>
      <c r="G374" s="3">
        <v>11.6</v>
      </c>
      <c r="H374">
        <v>2.82258064516129</v>
      </c>
      <c r="I374">
        <v>1.3304467899597601</v>
      </c>
      <c r="J374">
        <v>1.3304467899597601</v>
      </c>
      <c r="K374">
        <v>0.48345824428571399</v>
      </c>
      <c r="L374" s="5">
        <v>2.0144093511904799</v>
      </c>
      <c r="M374">
        <f t="shared" si="6"/>
        <v>4.4966944380228009</v>
      </c>
    </row>
    <row r="375" spans="1:13" x14ac:dyDescent="0.25">
      <c r="A375" t="s">
        <v>48</v>
      </c>
      <c r="B375" t="s">
        <v>158</v>
      </c>
      <c r="C375" t="s">
        <v>47</v>
      </c>
      <c r="D375" t="s">
        <v>104</v>
      </c>
      <c r="E375" t="s">
        <v>48</v>
      </c>
      <c r="F375" t="s">
        <v>6</v>
      </c>
      <c r="G375" s="3">
        <v>11.6</v>
      </c>
      <c r="H375">
        <v>2.8455284552845499</v>
      </c>
      <c r="I375">
        <v>1.4463553364908699</v>
      </c>
      <c r="J375">
        <v>1.4463553364908699</v>
      </c>
      <c r="K375">
        <v>0.51975307571428597</v>
      </c>
      <c r="L375" s="5">
        <v>2.1656378154761899</v>
      </c>
      <c r="M375">
        <f t="shared" si="6"/>
        <v>4.5332529293888353</v>
      </c>
    </row>
    <row r="376" spans="1:13" x14ac:dyDescent="0.25">
      <c r="A376" t="s">
        <v>48</v>
      </c>
      <c r="B376" t="s">
        <v>158</v>
      </c>
      <c r="C376" t="s">
        <v>47</v>
      </c>
      <c r="D376" t="s">
        <v>104</v>
      </c>
      <c r="E376" t="s">
        <v>48</v>
      </c>
      <c r="F376" t="s">
        <v>6</v>
      </c>
      <c r="G376" s="3">
        <v>11.6</v>
      </c>
      <c r="H376">
        <v>2.6315789473684199</v>
      </c>
      <c r="I376">
        <v>1.12934802425891</v>
      </c>
      <c r="J376">
        <v>1.12934802425891</v>
      </c>
      <c r="K376">
        <v>0.43904321428571402</v>
      </c>
      <c r="L376" s="5">
        <v>1.8293467261904801</v>
      </c>
      <c r="M376">
        <f t="shared" si="6"/>
        <v>4.1924068444723845</v>
      </c>
    </row>
    <row r="377" spans="1:13" x14ac:dyDescent="0.25">
      <c r="A377" t="s">
        <v>48</v>
      </c>
      <c r="B377" t="s">
        <v>158</v>
      </c>
      <c r="C377" t="s">
        <v>52</v>
      </c>
      <c r="D377" t="s">
        <v>104</v>
      </c>
      <c r="E377" t="s">
        <v>48</v>
      </c>
      <c r="F377" t="s">
        <v>6</v>
      </c>
      <c r="G377" s="3">
        <v>14.4</v>
      </c>
      <c r="H377">
        <v>2.5362318840579698</v>
      </c>
      <c r="I377">
        <v>1.30071468294756</v>
      </c>
      <c r="J377">
        <v>0.68437563161795101</v>
      </c>
      <c r="K377">
        <v>0.52828104571428602</v>
      </c>
      <c r="L377" s="5">
        <v>2.0963533560090699</v>
      </c>
      <c r="M377">
        <f t="shared" si="6"/>
        <v>4.2099586617184279</v>
      </c>
    </row>
    <row r="378" spans="1:13" x14ac:dyDescent="0.25">
      <c r="A378" t="s">
        <v>48</v>
      </c>
      <c r="B378" t="s">
        <v>158</v>
      </c>
      <c r="C378" t="s">
        <v>52</v>
      </c>
      <c r="D378" t="s">
        <v>104</v>
      </c>
      <c r="E378" t="s">
        <v>48</v>
      </c>
      <c r="F378" t="s">
        <v>6</v>
      </c>
      <c r="G378" s="3">
        <v>14.4</v>
      </c>
      <c r="H378">
        <v>2.5454545454545499</v>
      </c>
      <c r="I378">
        <v>1.36153778428312</v>
      </c>
      <c r="J378">
        <v>0.74987667994700602</v>
      </c>
      <c r="K378">
        <v>0.547481844285714</v>
      </c>
      <c r="L378" s="5">
        <v>2.1725470011337902</v>
      </c>
      <c r="M378">
        <f t="shared" si="6"/>
        <v>4.2252676023065039</v>
      </c>
    </row>
    <row r="379" spans="1:13" x14ac:dyDescent="0.25">
      <c r="A379" t="s">
        <v>48</v>
      </c>
      <c r="B379" t="s">
        <v>158</v>
      </c>
      <c r="C379" t="s">
        <v>52</v>
      </c>
      <c r="D379" t="s">
        <v>104</v>
      </c>
      <c r="E379" t="s">
        <v>48</v>
      </c>
      <c r="F379" t="s">
        <v>6</v>
      </c>
      <c r="G379" s="3">
        <v>14.4</v>
      </c>
      <c r="H379">
        <v>2.46478873239437</v>
      </c>
      <c r="I379">
        <v>1.2828240197891001</v>
      </c>
      <c r="J379">
        <v>0.66567863443031705</v>
      </c>
      <c r="K379">
        <v>0.53452982999999998</v>
      </c>
      <c r="L379" s="5">
        <v>2.1211501190476199</v>
      </c>
      <c r="M379">
        <f t="shared" si="6"/>
        <v>4.0913682768812976</v>
      </c>
    </row>
    <row r="380" spans="1:13" x14ac:dyDescent="0.25">
      <c r="A380" t="s">
        <v>48</v>
      </c>
      <c r="B380" t="s">
        <v>158</v>
      </c>
      <c r="C380" t="s">
        <v>52</v>
      </c>
      <c r="D380" t="s">
        <v>104</v>
      </c>
      <c r="E380" t="s">
        <v>48</v>
      </c>
      <c r="F380" t="s">
        <v>6</v>
      </c>
      <c r="G380" s="3">
        <v>14.4</v>
      </c>
      <c r="H380">
        <v>2.5089605734767</v>
      </c>
      <c r="I380">
        <v>1.28614397084079</v>
      </c>
      <c r="J380">
        <v>0.66912864817650697</v>
      </c>
      <c r="K380">
        <v>0.52383016285714301</v>
      </c>
      <c r="L380" s="5">
        <v>2.0786911224489799</v>
      </c>
      <c r="M380">
        <f t="shared" si="6"/>
        <v>4.1646902890117756</v>
      </c>
    </row>
    <row r="381" spans="1:13" x14ac:dyDescent="0.25">
      <c r="A381" t="s">
        <v>48</v>
      </c>
      <c r="B381" t="s">
        <v>158</v>
      </c>
      <c r="C381" t="s">
        <v>52</v>
      </c>
      <c r="D381" t="s">
        <v>104</v>
      </c>
      <c r="E381" t="s">
        <v>48</v>
      </c>
      <c r="F381" t="s">
        <v>6</v>
      </c>
      <c r="G381" s="3">
        <v>14.4</v>
      </c>
      <c r="H381">
        <v>2.4778761061946901</v>
      </c>
      <c r="I381">
        <v>1.23960201978799</v>
      </c>
      <c r="J381">
        <v>0.62157709474558398</v>
      </c>
      <c r="K381">
        <v>0.51520622428571405</v>
      </c>
      <c r="L381" s="5">
        <v>2.0444691439909302</v>
      </c>
      <c r="M381">
        <f t="shared" si="6"/>
        <v>4.113092356227563</v>
      </c>
    </row>
    <row r="382" spans="1:13" x14ac:dyDescent="0.25">
      <c r="A382" t="s">
        <v>48</v>
      </c>
      <c r="B382" t="s">
        <v>158</v>
      </c>
      <c r="C382" t="s">
        <v>52</v>
      </c>
      <c r="D382" t="s">
        <v>104</v>
      </c>
      <c r="E382" t="s">
        <v>48</v>
      </c>
      <c r="F382" t="s">
        <v>6</v>
      </c>
      <c r="G382" s="3">
        <v>14.4</v>
      </c>
      <c r="H382">
        <v>2.32172470978441</v>
      </c>
      <c r="I382">
        <v>1.0988671136258299</v>
      </c>
      <c r="J382">
        <v>0.48845077642200102</v>
      </c>
      <c r="K382">
        <v>0.48722020142857098</v>
      </c>
      <c r="L382" s="5">
        <v>1.93341349773243</v>
      </c>
      <c r="M382">
        <f t="shared" si="6"/>
        <v>3.8538925062497045</v>
      </c>
    </row>
    <row r="383" spans="1:13" x14ac:dyDescent="0.25">
      <c r="A383" t="s">
        <v>48</v>
      </c>
      <c r="B383" t="s">
        <v>158</v>
      </c>
      <c r="C383" t="s">
        <v>52</v>
      </c>
      <c r="D383" t="s">
        <v>104</v>
      </c>
      <c r="E383" t="s">
        <v>48</v>
      </c>
      <c r="F383" t="s">
        <v>6</v>
      </c>
      <c r="G383" s="3">
        <v>14.4</v>
      </c>
      <c r="H383">
        <v>2.5</v>
      </c>
      <c r="I383">
        <v>1.21990474682709</v>
      </c>
      <c r="J383">
        <v>0.60198032107311805</v>
      </c>
      <c r="K383">
        <v>0.50525916714285701</v>
      </c>
      <c r="L383" s="5">
        <v>2.0049966950113398</v>
      </c>
      <c r="M383">
        <f t="shared" si="6"/>
        <v>4.1498163951224525</v>
      </c>
    </row>
    <row r="384" spans="1:13" x14ac:dyDescent="0.25">
      <c r="A384" t="s">
        <v>48</v>
      </c>
      <c r="B384" t="s">
        <v>158</v>
      </c>
      <c r="C384" t="s">
        <v>52</v>
      </c>
      <c r="D384" t="s">
        <v>104</v>
      </c>
      <c r="E384" t="s">
        <v>48</v>
      </c>
      <c r="F384" t="s">
        <v>6</v>
      </c>
      <c r="G384" s="3">
        <v>14.4</v>
      </c>
      <c r="H384">
        <v>2.5225225225225198</v>
      </c>
      <c r="I384">
        <v>1.3258141951798601</v>
      </c>
      <c r="J384">
        <v>0.71104286205378797</v>
      </c>
      <c r="K384">
        <v>0.53646095999999999</v>
      </c>
      <c r="L384" s="5">
        <v>2.1288133333333299</v>
      </c>
      <c r="M384">
        <f t="shared" si="6"/>
        <v>4.1872021284118395</v>
      </c>
    </row>
    <row r="385" spans="1:13" x14ac:dyDescent="0.25">
      <c r="A385" t="s">
        <v>48</v>
      </c>
      <c r="B385" t="s">
        <v>158</v>
      </c>
      <c r="C385" t="s">
        <v>52</v>
      </c>
      <c r="D385" t="s">
        <v>104</v>
      </c>
      <c r="E385" t="s">
        <v>48</v>
      </c>
      <c r="F385" t="s">
        <v>6</v>
      </c>
      <c r="G385" s="3">
        <v>14.4</v>
      </c>
      <c r="H385">
        <v>2.4347826086956501</v>
      </c>
      <c r="I385">
        <v>1.21307737590278</v>
      </c>
      <c r="J385">
        <v>0.595261039078673</v>
      </c>
      <c r="K385">
        <v>0.50959999857142901</v>
      </c>
      <c r="L385" s="5">
        <v>2.0222222165532902</v>
      </c>
      <c r="M385">
        <f t="shared" si="6"/>
        <v>4.0415603152496891</v>
      </c>
    </row>
    <row r="386" spans="1:13" x14ac:dyDescent="0.25">
      <c r="A386" t="s">
        <v>48</v>
      </c>
      <c r="B386" t="s">
        <v>158</v>
      </c>
      <c r="C386" t="s">
        <v>52</v>
      </c>
      <c r="D386" t="s">
        <v>104</v>
      </c>
      <c r="E386" t="s">
        <v>48</v>
      </c>
      <c r="F386" t="s">
        <v>6</v>
      </c>
      <c r="G386" s="3">
        <v>14.4</v>
      </c>
      <c r="H386">
        <v>2.4691358024691401</v>
      </c>
      <c r="I386">
        <v>1.3476552605457699</v>
      </c>
      <c r="J386">
        <v>0.73466284050802499</v>
      </c>
      <c r="K386">
        <v>0.543647452857143</v>
      </c>
      <c r="L386" s="5">
        <v>2.1573311621315199</v>
      </c>
      <c r="M386">
        <f t="shared" si="6"/>
        <v>4.0985840939481077</v>
      </c>
    </row>
    <row r="387" spans="1:13" x14ac:dyDescent="0.25">
      <c r="A387" t="s">
        <v>48</v>
      </c>
      <c r="B387" t="s">
        <v>158</v>
      </c>
      <c r="C387" t="s">
        <v>52</v>
      </c>
      <c r="D387" t="s">
        <v>104</v>
      </c>
      <c r="E387" t="s">
        <v>48</v>
      </c>
      <c r="F387" t="s">
        <v>6</v>
      </c>
      <c r="G387" s="3">
        <v>14.4</v>
      </c>
      <c r="H387">
        <v>2.4691358024691401</v>
      </c>
      <c r="I387">
        <v>1.2672004865316899</v>
      </c>
      <c r="J387">
        <v>0.64956275304845701</v>
      </c>
      <c r="K387">
        <v>0.50984894857142904</v>
      </c>
      <c r="L387" s="5">
        <v>2.0232101133786902</v>
      </c>
      <c r="M387">
        <f t="shared" si="6"/>
        <v>4.0985840939481077</v>
      </c>
    </row>
    <row r="388" spans="1:13" x14ac:dyDescent="0.25">
      <c r="A388" t="s">
        <v>33</v>
      </c>
      <c r="B388" t="s">
        <v>158</v>
      </c>
      <c r="C388" t="s">
        <v>32</v>
      </c>
      <c r="D388" t="s">
        <v>104</v>
      </c>
      <c r="E388" t="s">
        <v>33</v>
      </c>
      <c r="F388" t="s">
        <v>6</v>
      </c>
      <c r="G388" s="3">
        <v>61.9</v>
      </c>
      <c r="H388">
        <v>1.76991150442478</v>
      </c>
      <c r="I388">
        <v>2.4197215172058799</v>
      </c>
      <c r="J388">
        <v>0.92390910595890596</v>
      </c>
      <c r="K388">
        <v>1.3863383600000001</v>
      </c>
      <c r="L388" s="5">
        <v>2.1460346130031001</v>
      </c>
      <c r="M388">
        <f t="shared" si="6"/>
        <v>3.8759018917295927</v>
      </c>
    </row>
    <row r="389" spans="1:13" x14ac:dyDescent="0.25">
      <c r="A389" t="s">
        <v>33</v>
      </c>
      <c r="B389" t="s">
        <v>158</v>
      </c>
      <c r="C389" t="s">
        <v>32</v>
      </c>
      <c r="D389" t="s">
        <v>104</v>
      </c>
      <c r="E389" t="s">
        <v>33</v>
      </c>
      <c r="F389" t="s">
        <v>6</v>
      </c>
      <c r="G389" s="3">
        <v>61.9</v>
      </c>
      <c r="H389">
        <v>1.78571428571429</v>
      </c>
      <c r="I389">
        <v>2.6324673458753698</v>
      </c>
      <c r="J389">
        <v>1.09351428331805</v>
      </c>
      <c r="K389">
        <v>1.45970566</v>
      </c>
      <c r="L389" s="5">
        <v>2.25960628482972</v>
      </c>
      <c r="M389">
        <f t="shared" si="6"/>
        <v>3.9105081586200421</v>
      </c>
    </row>
    <row r="390" spans="1:13" x14ac:dyDescent="0.25">
      <c r="A390" t="s">
        <v>33</v>
      </c>
      <c r="B390" t="s">
        <v>158</v>
      </c>
      <c r="C390" t="s">
        <v>32</v>
      </c>
      <c r="D390" t="s">
        <v>104</v>
      </c>
      <c r="E390" t="s">
        <v>33</v>
      </c>
      <c r="F390" t="s">
        <v>6</v>
      </c>
      <c r="G390" s="3">
        <v>61.9</v>
      </c>
      <c r="H390">
        <v>1.65289256198347</v>
      </c>
      <c r="I390">
        <v>2.1659780508196702</v>
      </c>
      <c r="J390">
        <v>0.74029800207543806</v>
      </c>
      <c r="K390">
        <v>1.3294568499999999</v>
      </c>
      <c r="L390" s="5">
        <v>2.0579827399380801</v>
      </c>
      <c r="M390">
        <f t="shared" si="6"/>
        <v>3.6196439154168876</v>
      </c>
    </row>
    <row r="391" spans="1:13" x14ac:dyDescent="0.25">
      <c r="A391" t="s">
        <v>33</v>
      </c>
      <c r="B391" t="s">
        <v>158</v>
      </c>
      <c r="C391" t="s">
        <v>32</v>
      </c>
      <c r="D391" t="s">
        <v>104</v>
      </c>
      <c r="E391" t="s">
        <v>33</v>
      </c>
      <c r="F391" t="s">
        <v>6</v>
      </c>
      <c r="G391" s="3">
        <v>61.9</v>
      </c>
      <c r="H391">
        <v>1.8518518518518501</v>
      </c>
      <c r="I391">
        <v>2.5789243699539202</v>
      </c>
      <c r="J391">
        <v>1.04948367369213</v>
      </c>
      <c r="K391">
        <v>1.39258196</v>
      </c>
      <c r="L391" s="5">
        <v>2.1556996284829699</v>
      </c>
      <c r="M391">
        <f t="shared" si="6"/>
        <v>4.0553417941244749</v>
      </c>
    </row>
    <row r="392" spans="1:13" x14ac:dyDescent="0.25">
      <c r="A392" t="s">
        <v>33</v>
      </c>
      <c r="B392" t="s">
        <v>158</v>
      </c>
      <c r="C392" t="s">
        <v>32</v>
      </c>
      <c r="D392" t="s">
        <v>104</v>
      </c>
      <c r="E392" t="s">
        <v>33</v>
      </c>
      <c r="F392" t="s">
        <v>6</v>
      </c>
      <c r="G392" s="3">
        <v>61.9</v>
      </c>
      <c r="H392">
        <v>1.7751479289940799</v>
      </c>
      <c r="I392">
        <v>2.53370735920354</v>
      </c>
      <c r="J392">
        <v>1.0130045133199801</v>
      </c>
      <c r="K392">
        <v>1.42560220333333</v>
      </c>
      <c r="L392" s="5">
        <v>2.2068145562435499</v>
      </c>
      <c r="M392">
        <f t="shared" si="6"/>
        <v>3.8873690570897304</v>
      </c>
    </row>
    <row r="393" spans="1:13" x14ac:dyDescent="0.25">
      <c r="A393" t="s">
        <v>33</v>
      </c>
      <c r="B393" t="s">
        <v>158</v>
      </c>
      <c r="C393" t="s">
        <v>32</v>
      </c>
      <c r="D393" t="s">
        <v>104</v>
      </c>
      <c r="E393" t="s">
        <v>33</v>
      </c>
      <c r="F393" t="s">
        <v>6</v>
      </c>
      <c r="G393" s="3">
        <v>61.9</v>
      </c>
      <c r="H393">
        <v>1.86915887850467</v>
      </c>
      <c r="I393">
        <v>2.4591397197209299</v>
      </c>
      <c r="J393">
        <v>0.95425596568692705</v>
      </c>
      <c r="K393">
        <v>1.3525636750000001</v>
      </c>
      <c r="L393" s="5">
        <v>2.0937518188854498</v>
      </c>
      <c r="M393">
        <f t="shared" si="6"/>
        <v>4.0932421847237661</v>
      </c>
    </row>
    <row r="394" spans="1:13" x14ac:dyDescent="0.25">
      <c r="A394" t="s">
        <v>33</v>
      </c>
      <c r="B394" t="s">
        <v>158</v>
      </c>
      <c r="C394" t="s">
        <v>32</v>
      </c>
      <c r="D394" t="s">
        <v>104</v>
      </c>
      <c r="E394" t="s">
        <v>33</v>
      </c>
      <c r="F394" t="s">
        <v>6</v>
      </c>
      <c r="G394" s="3">
        <v>61.9</v>
      </c>
      <c r="H394">
        <v>1.8264840182648401</v>
      </c>
      <c r="I394">
        <v>2.3462187846818199</v>
      </c>
      <c r="J394">
        <v>0.86863133051095098</v>
      </c>
      <c r="K394">
        <v>1.2920943149999999</v>
      </c>
      <c r="L394" s="5">
        <v>2.0001459984520098</v>
      </c>
      <c r="M394">
        <f t="shared" si="6"/>
        <v>3.9997891668077044</v>
      </c>
    </row>
    <row r="395" spans="1:13" x14ac:dyDescent="0.25">
      <c r="A395" t="s">
        <v>33</v>
      </c>
      <c r="B395" t="s">
        <v>158</v>
      </c>
      <c r="C395" t="s">
        <v>32</v>
      </c>
      <c r="D395" t="s">
        <v>104</v>
      </c>
      <c r="E395" t="s">
        <v>33</v>
      </c>
      <c r="F395" t="s">
        <v>6</v>
      </c>
      <c r="G395" s="3">
        <v>61.9</v>
      </c>
      <c r="H395">
        <v>1.7543859649122799</v>
      </c>
      <c r="I395">
        <v>2.2258699119214</v>
      </c>
      <c r="J395">
        <v>0.78180426001094705</v>
      </c>
      <c r="K395">
        <v>1.2596436499999999</v>
      </c>
      <c r="L395" s="5">
        <v>1.9499127708978301</v>
      </c>
      <c r="M395">
        <f t="shared" si="6"/>
        <v>3.8419027523284517</v>
      </c>
    </row>
    <row r="396" spans="1:13" x14ac:dyDescent="0.25">
      <c r="A396" t="s">
        <v>33</v>
      </c>
      <c r="B396" t="s">
        <v>158</v>
      </c>
      <c r="C396" t="s">
        <v>32</v>
      </c>
      <c r="D396" t="s">
        <v>104</v>
      </c>
      <c r="E396" t="s">
        <v>33</v>
      </c>
      <c r="F396" t="s">
        <v>6</v>
      </c>
      <c r="G396" s="3">
        <v>61.9</v>
      </c>
      <c r="H396">
        <v>1.7595307917888601</v>
      </c>
      <c r="I396">
        <v>2.2276009845614002</v>
      </c>
      <c r="J396">
        <v>0.78302076077341598</v>
      </c>
      <c r="K396">
        <v>1.2518350633333299</v>
      </c>
      <c r="L396" s="5">
        <v>1.9378251754386</v>
      </c>
      <c r="M396">
        <f t="shared" si="6"/>
        <v>3.853169329314762</v>
      </c>
    </row>
    <row r="397" spans="1:13" x14ac:dyDescent="0.25">
      <c r="A397" t="s">
        <v>33</v>
      </c>
      <c r="B397" t="s">
        <v>158</v>
      </c>
      <c r="C397" t="s">
        <v>32</v>
      </c>
      <c r="D397" t="s">
        <v>104</v>
      </c>
      <c r="E397" t="s">
        <v>33</v>
      </c>
      <c r="F397" t="s">
        <v>6</v>
      </c>
      <c r="G397" s="3">
        <v>61.9</v>
      </c>
      <c r="H397">
        <v>1.8808777429467101</v>
      </c>
      <c r="I397">
        <v>2.4371747311875001</v>
      </c>
      <c r="J397">
        <v>0.93728530474351102</v>
      </c>
      <c r="K397">
        <v>1.3101627066666699</v>
      </c>
      <c r="L397" s="5">
        <v>2.0281156449948399</v>
      </c>
      <c r="M397">
        <f t="shared" si="6"/>
        <v>4.1189051451295677</v>
      </c>
    </row>
    <row r="398" spans="1:13" x14ac:dyDescent="0.25">
      <c r="A398" t="s">
        <v>33</v>
      </c>
      <c r="B398" t="s">
        <v>158</v>
      </c>
      <c r="C398" t="s">
        <v>32</v>
      </c>
      <c r="D398" t="s">
        <v>104</v>
      </c>
      <c r="E398" t="s">
        <v>33</v>
      </c>
      <c r="F398" t="s">
        <v>6</v>
      </c>
      <c r="G398" s="3">
        <v>61.9</v>
      </c>
      <c r="H398">
        <v>1.91693290734824</v>
      </c>
      <c r="I398">
        <v>2.4151363170700599</v>
      </c>
      <c r="J398">
        <v>0.92041093943293395</v>
      </c>
      <c r="K398">
        <v>1.2692537399999999</v>
      </c>
      <c r="L398" s="5">
        <v>1.9647890712074301</v>
      </c>
      <c r="M398">
        <f t="shared" si="6"/>
        <v>4.1978617932790065</v>
      </c>
    </row>
    <row r="399" spans="1:13" x14ac:dyDescent="0.25">
      <c r="A399" t="s">
        <v>33</v>
      </c>
      <c r="B399" t="s">
        <v>158</v>
      </c>
      <c r="C399" t="s">
        <v>32</v>
      </c>
      <c r="D399" t="s">
        <v>104</v>
      </c>
      <c r="E399" t="s">
        <v>33</v>
      </c>
      <c r="F399" t="s">
        <v>6</v>
      </c>
      <c r="G399" s="3">
        <v>61.9</v>
      </c>
      <c r="H399">
        <v>1.84615384615385</v>
      </c>
      <c r="I399">
        <v>2.4640087167177902</v>
      </c>
      <c r="J399">
        <v>0.95803848288712401</v>
      </c>
      <c r="K399">
        <v>1.34382833</v>
      </c>
      <c r="L399" s="5">
        <v>2.0802296130030999</v>
      </c>
      <c r="M399">
        <f t="shared" si="6"/>
        <v>4.0428638193733351</v>
      </c>
    </row>
    <row r="400" spans="1:13" x14ac:dyDescent="0.25">
      <c r="A400" t="s">
        <v>33</v>
      </c>
      <c r="B400" t="s">
        <v>158</v>
      </c>
      <c r="C400" t="s">
        <v>32</v>
      </c>
      <c r="D400" t="s">
        <v>104</v>
      </c>
      <c r="E400" t="s">
        <v>33</v>
      </c>
      <c r="F400" t="s">
        <v>6</v>
      </c>
      <c r="G400" s="3">
        <v>61.9</v>
      </c>
      <c r="H400">
        <v>1.88679245283019</v>
      </c>
      <c r="I400">
        <v>2.91875724476489</v>
      </c>
      <c r="J400">
        <v>1.34429451432757</v>
      </c>
      <c r="K400">
        <v>1.5696501199999999</v>
      </c>
      <c r="L400" s="5">
        <v>2.4297989473684201</v>
      </c>
      <c r="M400">
        <f t="shared" si="6"/>
        <v>4.1318576770324906</v>
      </c>
    </row>
    <row r="401" spans="1:13" x14ac:dyDescent="0.25">
      <c r="A401" t="s">
        <v>33</v>
      </c>
      <c r="B401" t="s">
        <v>158</v>
      </c>
      <c r="C401" t="s">
        <v>32</v>
      </c>
      <c r="D401" t="s">
        <v>104</v>
      </c>
      <c r="E401" t="s">
        <v>33</v>
      </c>
      <c r="F401" t="s">
        <v>6</v>
      </c>
      <c r="G401" s="3">
        <v>61.9</v>
      </c>
      <c r="H401">
        <v>1.7804154302670601</v>
      </c>
      <c r="I401">
        <v>2.4007754966863901</v>
      </c>
      <c r="J401">
        <v>0.90949763549069895</v>
      </c>
      <c r="K401">
        <v>1.3461499433333299</v>
      </c>
      <c r="L401" s="5">
        <v>2.0838234416924699</v>
      </c>
      <c r="M401">
        <f t="shared" si="6"/>
        <v>3.8989042768437074</v>
      </c>
    </row>
    <row r="402" spans="1:13" ht="15.75" x14ac:dyDescent="0.25">
      <c r="A402" t="s">
        <v>55</v>
      </c>
      <c r="B402" t="s">
        <v>158</v>
      </c>
      <c r="C402" t="s">
        <v>23</v>
      </c>
      <c r="D402" t="s">
        <v>104</v>
      </c>
      <c r="E402" t="s">
        <v>55</v>
      </c>
      <c r="F402" t="s">
        <v>6</v>
      </c>
      <c r="G402" s="4">
        <v>26.6</v>
      </c>
      <c r="H402">
        <v>2.1333333333333302</v>
      </c>
      <c r="I402">
        <v>2.0007782522872302</v>
      </c>
      <c r="J402">
        <v>0.87944954454145097</v>
      </c>
      <c r="K402">
        <v>0.94903993249999996</v>
      </c>
      <c r="L402" s="5">
        <v>2.04534468211207</v>
      </c>
      <c r="M402">
        <f t="shared" si="6"/>
        <v>3.9791126122767371</v>
      </c>
    </row>
    <row r="403" spans="1:13" ht="15.75" x14ac:dyDescent="0.25">
      <c r="A403" t="s">
        <v>55</v>
      </c>
      <c r="B403" t="s">
        <v>158</v>
      </c>
      <c r="C403" t="s">
        <v>23</v>
      </c>
      <c r="D403" t="s">
        <v>104</v>
      </c>
      <c r="E403" t="s">
        <v>55</v>
      </c>
      <c r="F403" t="s">
        <v>6</v>
      </c>
      <c r="G403" s="4">
        <v>26.6</v>
      </c>
      <c r="H403">
        <v>2.0887728459530002</v>
      </c>
      <c r="I403">
        <v>1.8744559515624999</v>
      </c>
      <c r="J403">
        <v>0.77190435392018997</v>
      </c>
      <c r="K403">
        <v>0.90778901999999995</v>
      </c>
      <c r="L403" s="5">
        <v>1.9564418534482799</v>
      </c>
      <c r="M403">
        <f t="shared" si="6"/>
        <v>3.8959979885216107</v>
      </c>
    </row>
    <row r="404" spans="1:13" ht="15.75" x14ac:dyDescent="0.25">
      <c r="A404" t="s">
        <v>55</v>
      </c>
      <c r="B404" t="s">
        <v>158</v>
      </c>
      <c r="C404" t="s">
        <v>23</v>
      </c>
      <c r="D404" t="s">
        <v>104</v>
      </c>
      <c r="E404" t="s">
        <v>55</v>
      </c>
      <c r="F404" t="s">
        <v>6</v>
      </c>
      <c r="G404" s="4">
        <v>26.6</v>
      </c>
      <c r="H404">
        <v>2.1390374331550799</v>
      </c>
      <c r="I404">
        <v>1.98690090005333</v>
      </c>
      <c r="J404">
        <v>0.86729216902016504</v>
      </c>
      <c r="K404">
        <v>0.93131367750000005</v>
      </c>
      <c r="L404" s="5">
        <v>2.0071415463362099</v>
      </c>
      <c r="M404">
        <f t="shared" si="6"/>
        <v>3.9897519508122414</v>
      </c>
    </row>
    <row r="405" spans="1:13" ht="15.75" x14ac:dyDescent="0.25">
      <c r="A405" t="s">
        <v>55</v>
      </c>
      <c r="B405" t="s">
        <v>158</v>
      </c>
      <c r="C405" t="s">
        <v>23</v>
      </c>
      <c r="D405" t="s">
        <v>104</v>
      </c>
      <c r="E405" t="s">
        <v>55</v>
      </c>
      <c r="F405" t="s">
        <v>6</v>
      </c>
      <c r="G405" s="4">
        <v>26.6</v>
      </c>
      <c r="H405">
        <v>2.1390374331550799</v>
      </c>
      <c r="I405">
        <v>2.0462617089599999</v>
      </c>
      <c r="J405">
        <v>0.91988887604922398</v>
      </c>
      <c r="K405">
        <v>0.96168229500000002</v>
      </c>
      <c r="L405" s="5">
        <v>2.0725911530172398</v>
      </c>
      <c r="M405">
        <f t="shared" si="6"/>
        <v>3.9897519508122414</v>
      </c>
    </row>
    <row r="406" spans="1:13" ht="15.75" x14ac:dyDescent="0.25">
      <c r="A406" t="s">
        <v>55</v>
      </c>
      <c r="B406" t="s">
        <v>158</v>
      </c>
      <c r="C406" t="s">
        <v>23</v>
      </c>
      <c r="D406" t="s">
        <v>104</v>
      </c>
      <c r="E406" t="s">
        <v>55</v>
      </c>
      <c r="F406" t="s">
        <v>6</v>
      </c>
      <c r="G406" s="4">
        <v>26.6</v>
      </c>
      <c r="H406">
        <v>2.2408963585434201</v>
      </c>
      <c r="I406">
        <v>2.2151482324860301</v>
      </c>
      <c r="J406">
        <v>1.07799959837912</v>
      </c>
      <c r="K406">
        <v>1.0150435074999999</v>
      </c>
      <c r="L406" s="5">
        <v>2.1875937661637899</v>
      </c>
      <c r="M406">
        <f t="shared" si="6"/>
        <v>4.1797401389461637</v>
      </c>
    </row>
    <row r="407" spans="1:13" ht="15.75" x14ac:dyDescent="0.25">
      <c r="A407" t="s">
        <v>55</v>
      </c>
      <c r="B407" t="s">
        <v>158</v>
      </c>
      <c r="C407" t="s">
        <v>23</v>
      </c>
      <c r="D407" t="s">
        <v>104</v>
      </c>
      <c r="E407" t="s">
        <v>55</v>
      </c>
      <c r="F407" t="s">
        <v>6</v>
      </c>
      <c r="G407" s="4">
        <v>26.6</v>
      </c>
      <c r="H407">
        <v>2.1126760563380298</v>
      </c>
      <c r="I407">
        <v>1.9264607238596501</v>
      </c>
      <c r="J407">
        <v>0.81532982718501601</v>
      </c>
      <c r="K407">
        <v>0.911582736666667</v>
      </c>
      <c r="L407" s="5">
        <v>1.96461796695402</v>
      </c>
      <c r="M407">
        <f t="shared" si="6"/>
        <v>3.9405824725451928</v>
      </c>
    </row>
    <row r="408" spans="1:13" ht="15.75" x14ac:dyDescent="0.25">
      <c r="A408" t="s">
        <v>55</v>
      </c>
      <c r="B408" t="s">
        <v>158</v>
      </c>
      <c r="C408" t="s">
        <v>23</v>
      </c>
      <c r="D408" t="s">
        <v>104</v>
      </c>
      <c r="E408" t="s">
        <v>55</v>
      </c>
      <c r="F408" t="s">
        <v>6</v>
      </c>
      <c r="G408" s="4">
        <v>26.6</v>
      </c>
      <c r="H408">
        <v>2.12765957446809</v>
      </c>
      <c r="I408">
        <v>2.0221689327586199</v>
      </c>
      <c r="J408">
        <v>0.89835477358917204</v>
      </c>
      <c r="K408">
        <v>0.96023854750000004</v>
      </c>
      <c r="L408" s="5">
        <v>2.0694796282327599</v>
      </c>
      <c r="M408">
        <f t="shared" si="6"/>
        <v>3.9685298659675055</v>
      </c>
    </row>
    <row r="409" spans="1:13" ht="15.75" x14ac:dyDescent="0.25">
      <c r="A409" t="s">
        <v>55</v>
      </c>
      <c r="B409" t="s">
        <v>158</v>
      </c>
      <c r="C409" t="s">
        <v>23</v>
      </c>
      <c r="D409" t="s">
        <v>104</v>
      </c>
      <c r="E409" t="s">
        <v>55</v>
      </c>
      <c r="F409" t="s">
        <v>6</v>
      </c>
      <c r="G409" s="4">
        <v>26.6</v>
      </c>
      <c r="H409">
        <v>2.2222222222222201</v>
      </c>
      <c r="I409">
        <v>2.2680384334902999</v>
      </c>
      <c r="J409">
        <v>1.1300920805189001</v>
      </c>
      <c r="K409">
        <v>1.0308836525</v>
      </c>
      <c r="L409" s="5">
        <v>2.2217320096982802</v>
      </c>
      <c r="M409">
        <f t="shared" si="6"/>
        <v>4.1449089711216036</v>
      </c>
    </row>
    <row r="410" spans="1:13" ht="15.75" x14ac:dyDescent="0.25">
      <c r="A410" t="s">
        <v>55</v>
      </c>
      <c r="B410" t="s">
        <v>158</v>
      </c>
      <c r="C410" t="s">
        <v>23</v>
      </c>
      <c r="D410" t="s">
        <v>104</v>
      </c>
      <c r="E410" t="s">
        <v>55</v>
      </c>
      <c r="F410" t="s">
        <v>6</v>
      </c>
      <c r="G410" s="4">
        <v>26.6</v>
      </c>
      <c r="H410">
        <v>2.1798365122615802</v>
      </c>
      <c r="I410">
        <v>1.9879757905163</v>
      </c>
      <c r="J410">
        <v>0.86823081296331295</v>
      </c>
      <c r="K410">
        <v>0.92668186249999995</v>
      </c>
      <c r="L410" s="5">
        <v>1.9971591864224101</v>
      </c>
      <c r="M410">
        <f t="shared" si="6"/>
        <v>4.0658507618631567</v>
      </c>
    </row>
    <row r="411" spans="1:13" ht="15.75" x14ac:dyDescent="0.25">
      <c r="A411" t="s">
        <v>55</v>
      </c>
      <c r="B411" t="s">
        <v>158</v>
      </c>
      <c r="C411" t="s">
        <v>23</v>
      </c>
      <c r="D411" t="s">
        <v>104</v>
      </c>
      <c r="E411" t="s">
        <v>55</v>
      </c>
      <c r="F411" t="s">
        <v>6</v>
      </c>
      <c r="G411" s="4">
        <v>26.6</v>
      </c>
      <c r="H411">
        <v>2.1164021164021198</v>
      </c>
      <c r="I411">
        <v>2.0655894932453802</v>
      </c>
      <c r="J411">
        <v>0.93734840297675603</v>
      </c>
      <c r="K411">
        <v>0.97430328499999996</v>
      </c>
      <c r="L411" s="5">
        <v>2.0997915625000001</v>
      </c>
      <c r="M411">
        <f t="shared" si="6"/>
        <v>3.947532353449156</v>
      </c>
    </row>
    <row r="412" spans="1:13" ht="15.75" x14ac:dyDescent="0.25">
      <c r="A412" t="s">
        <v>55</v>
      </c>
      <c r="B412" t="s">
        <v>158</v>
      </c>
      <c r="C412" t="s">
        <v>23</v>
      </c>
      <c r="D412" t="s">
        <v>104</v>
      </c>
      <c r="E412" t="s">
        <v>55</v>
      </c>
      <c r="F412" t="s">
        <v>6</v>
      </c>
      <c r="G412" s="4">
        <v>26.6</v>
      </c>
      <c r="H412">
        <v>2.1798365122615802</v>
      </c>
      <c r="I412">
        <v>2.0030697893206502</v>
      </c>
      <c r="J412">
        <v>0.881465205474946</v>
      </c>
      <c r="K412">
        <v>0.92020095999999996</v>
      </c>
      <c r="L412" s="5">
        <v>1.98319172413793</v>
      </c>
      <c r="M412">
        <f t="shared" si="6"/>
        <v>4.0658507618631567</v>
      </c>
    </row>
    <row r="413" spans="1:13" ht="15.75" x14ac:dyDescent="0.25">
      <c r="A413" t="s">
        <v>55</v>
      </c>
      <c r="B413" t="s">
        <v>158</v>
      </c>
      <c r="C413" t="s">
        <v>23</v>
      </c>
      <c r="D413" t="s">
        <v>104</v>
      </c>
      <c r="E413" t="s">
        <v>55</v>
      </c>
      <c r="F413" t="s">
        <v>6</v>
      </c>
      <c r="G413" s="4">
        <v>26.6</v>
      </c>
      <c r="H413">
        <v>2.1333333333333302</v>
      </c>
      <c r="I413">
        <v>2.0500881279521299</v>
      </c>
      <c r="J413">
        <v>0.92333239577187698</v>
      </c>
      <c r="K413">
        <v>0.96188749750000002</v>
      </c>
      <c r="L413" s="5">
        <v>2.0730333997844799</v>
      </c>
      <c r="M413">
        <f t="shared" si="6"/>
        <v>3.9791126122767371</v>
      </c>
    </row>
    <row r="414" spans="1:13" ht="15.75" x14ac:dyDescent="0.25">
      <c r="A414" t="s">
        <v>55</v>
      </c>
      <c r="B414" t="s">
        <v>158</v>
      </c>
      <c r="C414" t="s">
        <v>23</v>
      </c>
      <c r="D414" t="s">
        <v>104</v>
      </c>
      <c r="E414" t="s">
        <v>55</v>
      </c>
      <c r="F414" t="s">
        <v>6</v>
      </c>
      <c r="G414" s="4">
        <v>26.6</v>
      </c>
      <c r="H414">
        <v>2.0408163265306101</v>
      </c>
      <c r="I414">
        <v>1.7988021723918599</v>
      </c>
      <c r="J414">
        <v>0.71085302985203003</v>
      </c>
      <c r="K414">
        <v>0.88009450499999997</v>
      </c>
      <c r="L414" s="5">
        <v>1.8967553987068999</v>
      </c>
      <c r="M414">
        <f t="shared" si="6"/>
        <v>3.8065490551116761</v>
      </c>
    </row>
    <row r="415" spans="1:13" ht="15.75" x14ac:dyDescent="0.25">
      <c r="A415" t="s">
        <v>55</v>
      </c>
      <c r="B415" t="s">
        <v>158</v>
      </c>
      <c r="C415" t="s">
        <v>23</v>
      </c>
      <c r="D415" t="s">
        <v>104</v>
      </c>
      <c r="E415" t="s">
        <v>55</v>
      </c>
      <c r="F415" t="s">
        <v>6</v>
      </c>
      <c r="G415" s="4">
        <v>26.6</v>
      </c>
      <c r="H415">
        <v>2.1798365122615802</v>
      </c>
      <c r="I415">
        <v>2.15546423339674</v>
      </c>
      <c r="J415">
        <v>1.02069186558679</v>
      </c>
      <c r="K415">
        <v>0.99126729250000001</v>
      </c>
      <c r="L415" s="5">
        <v>2.1363519234913801</v>
      </c>
      <c r="M415">
        <f t="shared" si="6"/>
        <v>4.0658507618631567</v>
      </c>
    </row>
    <row r="416" spans="1:13" ht="15.75" x14ac:dyDescent="0.25">
      <c r="A416" t="s">
        <v>55</v>
      </c>
      <c r="B416" t="s">
        <v>158</v>
      </c>
      <c r="C416" t="s">
        <v>23</v>
      </c>
      <c r="D416" t="s">
        <v>104</v>
      </c>
      <c r="E416" t="s">
        <v>55</v>
      </c>
      <c r="F416" t="s">
        <v>6</v>
      </c>
      <c r="G416" s="4">
        <v>26.6</v>
      </c>
      <c r="H416">
        <v>2.0997375328083998</v>
      </c>
      <c r="I416">
        <v>1.9621341616492101</v>
      </c>
      <c r="J416">
        <v>0.84580531572086604</v>
      </c>
      <c r="K416">
        <v>0.94668964</v>
      </c>
      <c r="L416" s="5">
        <v>2.0402793965517199</v>
      </c>
      <c r="M416">
        <f t="shared" si="6"/>
        <v>3.9164494215322287</v>
      </c>
    </row>
    <row r="417" spans="1:13" ht="15.75" x14ac:dyDescent="0.25">
      <c r="A417" t="s">
        <v>55</v>
      </c>
      <c r="B417" t="s">
        <v>158</v>
      </c>
      <c r="C417" t="s">
        <v>23</v>
      </c>
      <c r="D417" t="s">
        <v>104</v>
      </c>
      <c r="E417" t="s">
        <v>55</v>
      </c>
      <c r="F417" t="s">
        <v>6</v>
      </c>
      <c r="G417" s="4">
        <v>26.6</v>
      </c>
      <c r="H417">
        <v>2.21606648199446</v>
      </c>
      <c r="I417">
        <v>2.2074981383977899</v>
      </c>
      <c r="J417">
        <v>1.0705666348179399</v>
      </c>
      <c r="K417">
        <v>1.0087440525</v>
      </c>
      <c r="L417" s="5">
        <v>2.1740173545258599</v>
      </c>
      <c r="M417">
        <f t="shared" ref="M417:M480" si="7">H417/(G417^-0.19)</f>
        <v>4.1334272288193317</v>
      </c>
    </row>
    <row r="418" spans="1:13" ht="15.75" x14ac:dyDescent="0.25">
      <c r="A418" t="s">
        <v>55</v>
      </c>
      <c r="B418" t="s">
        <v>158</v>
      </c>
      <c r="C418" t="s">
        <v>23</v>
      </c>
      <c r="D418" t="s">
        <v>104</v>
      </c>
      <c r="E418" t="s">
        <v>55</v>
      </c>
      <c r="F418" t="s">
        <v>6</v>
      </c>
      <c r="G418" s="4">
        <v>26.6</v>
      </c>
      <c r="H418">
        <v>2.1428571428571401</v>
      </c>
      <c r="I418">
        <v>2.05614050124555</v>
      </c>
      <c r="J418">
        <v>0.928792260022828</v>
      </c>
      <c r="K418">
        <v>0.950023326666667</v>
      </c>
      <c r="L418" s="5">
        <v>2.0474640660919499</v>
      </c>
      <c r="M418">
        <f t="shared" si="7"/>
        <v>3.9968765078672588</v>
      </c>
    </row>
    <row r="419" spans="1:13" ht="15.75" x14ac:dyDescent="0.25">
      <c r="A419" t="s">
        <v>55</v>
      </c>
      <c r="B419" t="s">
        <v>158</v>
      </c>
      <c r="C419" t="s">
        <v>23</v>
      </c>
      <c r="D419" t="s">
        <v>104</v>
      </c>
      <c r="E419" t="s">
        <v>55</v>
      </c>
      <c r="F419" t="s">
        <v>6</v>
      </c>
      <c r="G419" s="4">
        <v>26.6</v>
      </c>
      <c r="H419">
        <v>2.21606648199446</v>
      </c>
      <c r="I419">
        <v>2.2064964928453001</v>
      </c>
      <c r="J419">
        <v>1.0695953225374</v>
      </c>
      <c r="K419">
        <v>1.0043274124999999</v>
      </c>
      <c r="L419" s="5">
        <v>2.1644987338362101</v>
      </c>
      <c r="M419">
        <f t="shared" si="7"/>
        <v>4.1334272288193317</v>
      </c>
    </row>
    <row r="420" spans="1:13" ht="15.75" x14ac:dyDescent="0.25">
      <c r="A420" t="s">
        <v>55</v>
      </c>
      <c r="B420" t="s">
        <v>158</v>
      </c>
      <c r="C420" t="s">
        <v>23</v>
      </c>
      <c r="D420" t="s">
        <v>104</v>
      </c>
      <c r="E420" t="s">
        <v>55</v>
      </c>
      <c r="F420" t="s">
        <v>6</v>
      </c>
      <c r="G420" s="4">
        <v>26.6</v>
      </c>
      <c r="H420">
        <v>2.1201413427561802</v>
      </c>
      <c r="I420">
        <v>2.0355573907042301</v>
      </c>
      <c r="J420">
        <v>0.91028988076263495</v>
      </c>
      <c r="K420">
        <v>0.96153944000000002</v>
      </c>
      <c r="L420" s="5">
        <v>2.0722832758620702</v>
      </c>
      <c r="M420">
        <f t="shared" si="7"/>
        <v>3.9545067922361556</v>
      </c>
    </row>
    <row r="421" spans="1:13" x14ac:dyDescent="0.25">
      <c r="A421" t="s">
        <v>55</v>
      </c>
      <c r="B421" t="s">
        <v>158</v>
      </c>
      <c r="C421" t="s">
        <v>26</v>
      </c>
      <c r="D421" t="s">
        <v>104</v>
      </c>
      <c r="E421" t="s">
        <v>55</v>
      </c>
      <c r="F421" t="s">
        <v>6</v>
      </c>
      <c r="G421" s="3">
        <v>24.7</v>
      </c>
      <c r="H421">
        <v>2.1739130434782599</v>
      </c>
      <c r="I421">
        <v>2.3378229802888102</v>
      </c>
      <c r="J421">
        <v>1.2007048330271799</v>
      </c>
      <c r="K421">
        <v>1.07580456666667</v>
      </c>
      <c r="L421" s="5">
        <v>2.31854432471264</v>
      </c>
      <c r="M421">
        <f t="shared" si="7"/>
        <v>3.9981086259811773</v>
      </c>
    </row>
    <row r="422" spans="1:13" x14ac:dyDescent="0.25">
      <c r="A422" t="s">
        <v>55</v>
      </c>
      <c r="B422" t="s">
        <v>158</v>
      </c>
      <c r="C422" t="s">
        <v>26</v>
      </c>
      <c r="D422" t="s">
        <v>104</v>
      </c>
      <c r="E422" t="s">
        <v>55</v>
      </c>
      <c r="F422" t="s">
        <v>6</v>
      </c>
      <c r="G422" s="3">
        <v>24.7</v>
      </c>
      <c r="H422">
        <v>2.0618556701030899</v>
      </c>
      <c r="I422">
        <v>2.2632007161025598</v>
      </c>
      <c r="J422">
        <v>1.1252762578138</v>
      </c>
      <c r="K422">
        <v>1.0918550149999999</v>
      </c>
      <c r="L422" s="5">
        <v>2.3531358081896601</v>
      </c>
      <c r="M422">
        <f t="shared" si="7"/>
        <v>3.7920205524769894</v>
      </c>
    </row>
    <row r="423" spans="1:13" x14ac:dyDescent="0.25">
      <c r="A423" t="s">
        <v>55</v>
      </c>
      <c r="B423" t="s">
        <v>158</v>
      </c>
      <c r="C423" t="s">
        <v>26</v>
      </c>
      <c r="D423" t="s">
        <v>104</v>
      </c>
      <c r="E423" t="s">
        <v>55</v>
      </c>
      <c r="F423" t="s">
        <v>6</v>
      </c>
      <c r="G423" s="3">
        <v>24.7</v>
      </c>
      <c r="H423">
        <v>2.2222222222222201</v>
      </c>
      <c r="I423">
        <v>2.38535129038674</v>
      </c>
      <c r="J423">
        <v>1.25002214017841</v>
      </c>
      <c r="K423">
        <v>1.07953214</v>
      </c>
      <c r="L423" s="5">
        <v>2.3265778879310299</v>
      </c>
      <c r="M423">
        <f t="shared" si="7"/>
        <v>4.0869554843363121</v>
      </c>
    </row>
    <row r="424" spans="1:13" x14ac:dyDescent="0.25">
      <c r="A424" t="s">
        <v>55</v>
      </c>
      <c r="B424" t="s">
        <v>158</v>
      </c>
      <c r="C424" t="s">
        <v>26</v>
      </c>
      <c r="D424" t="s">
        <v>104</v>
      </c>
      <c r="E424" t="s">
        <v>55</v>
      </c>
      <c r="F424" t="s">
        <v>6</v>
      </c>
      <c r="G424" s="3">
        <v>24.7</v>
      </c>
      <c r="H424">
        <v>2.0761245674740501</v>
      </c>
      <c r="I424">
        <v>2.1441612422068999</v>
      </c>
      <c r="J424">
        <v>1.01001516586309</v>
      </c>
      <c r="K424">
        <v>1.03668578</v>
      </c>
      <c r="L424" s="5">
        <v>2.23423659482759</v>
      </c>
      <c r="M424">
        <f t="shared" si="7"/>
        <v>3.8182629092415441</v>
      </c>
    </row>
    <row r="425" spans="1:13" x14ac:dyDescent="0.25">
      <c r="A425" t="s">
        <v>55</v>
      </c>
      <c r="B425" t="s">
        <v>158</v>
      </c>
      <c r="C425" t="s">
        <v>26</v>
      </c>
      <c r="D425" t="s">
        <v>104</v>
      </c>
      <c r="E425" t="s">
        <v>55</v>
      </c>
      <c r="F425" t="s">
        <v>6</v>
      </c>
      <c r="G425" s="3">
        <v>24.7</v>
      </c>
      <c r="H425">
        <v>2.2304832713754599</v>
      </c>
      <c r="I425">
        <v>2.3459832129629601</v>
      </c>
      <c r="J425">
        <v>1.2091016458188399</v>
      </c>
      <c r="K425">
        <v>1.0734118633333301</v>
      </c>
      <c r="L425" s="5">
        <v>2.3133876364942498</v>
      </c>
      <c r="M425">
        <f t="shared" si="7"/>
        <v>4.102148627400755</v>
      </c>
    </row>
    <row r="426" spans="1:13" x14ac:dyDescent="0.25">
      <c r="A426" t="s">
        <v>55</v>
      </c>
      <c r="B426" t="s">
        <v>158</v>
      </c>
      <c r="C426" t="s">
        <v>26</v>
      </c>
      <c r="D426" t="s">
        <v>104</v>
      </c>
      <c r="E426" t="s">
        <v>55</v>
      </c>
      <c r="F426" t="s">
        <v>6</v>
      </c>
      <c r="G426" s="3">
        <v>24.7</v>
      </c>
      <c r="H426">
        <v>2.0761245674740501</v>
      </c>
      <c r="I426">
        <v>2.1460769636206898</v>
      </c>
      <c r="J426">
        <v>1.0118207875899401</v>
      </c>
      <c r="K426">
        <v>1.0354959699999999</v>
      </c>
      <c r="L426" s="5">
        <v>2.2316723491379298</v>
      </c>
      <c r="M426">
        <f t="shared" si="7"/>
        <v>3.8182629092415441</v>
      </c>
    </row>
    <row r="427" spans="1:13" x14ac:dyDescent="0.25">
      <c r="A427" t="s">
        <v>55</v>
      </c>
      <c r="B427" t="s">
        <v>158</v>
      </c>
      <c r="C427" t="s">
        <v>26</v>
      </c>
      <c r="D427" t="s">
        <v>104</v>
      </c>
      <c r="E427" t="s">
        <v>55</v>
      </c>
      <c r="F427" t="s">
        <v>6</v>
      </c>
      <c r="G427" s="3">
        <v>24.7</v>
      </c>
      <c r="H427">
        <v>2.2471910112359601</v>
      </c>
      <c r="I427">
        <v>2.3948107257462699</v>
      </c>
      <c r="J427">
        <v>1.2599560643936001</v>
      </c>
      <c r="K427">
        <v>1.07113328333333</v>
      </c>
      <c r="L427" s="5">
        <v>2.3084769037356301</v>
      </c>
      <c r="M427">
        <f t="shared" si="7"/>
        <v>4.132876332474936</v>
      </c>
    </row>
    <row r="428" spans="1:13" x14ac:dyDescent="0.25">
      <c r="A428" t="s">
        <v>55</v>
      </c>
      <c r="B428" t="s">
        <v>158</v>
      </c>
      <c r="C428" t="s">
        <v>26</v>
      </c>
      <c r="D428" t="s">
        <v>104</v>
      </c>
      <c r="E428" t="s">
        <v>55</v>
      </c>
      <c r="F428" t="s">
        <v>6</v>
      </c>
      <c r="G428" s="3">
        <v>24.7</v>
      </c>
      <c r="H428">
        <v>2.0477815699658701</v>
      </c>
      <c r="I428">
        <v>2.1811710791836698</v>
      </c>
      <c r="J428">
        <v>1.04518332732857</v>
      </c>
      <c r="K428">
        <v>1.05893986333333</v>
      </c>
      <c r="L428" s="5">
        <v>2.2821979813218398</v>
      </c>
      <c r="M428">
        <f t="shared" si="7"/>
        <v>3.7661364531426802</v>
      </c>
    </row>
    <row r="429" spans="1:13" x14ac:dyDescent="0.25">
      <c r="A429" t="s">
        <v>55</v>
      </c>
      <c r="B429" t="s">
        <v>158</v>
      </c>
      <c r="C429" t="s">
        <v>26</v>
      </c>
      <c r="D429" t="s">
        <v>104</v>
      </c>
      <c r="E429" t="s">
        <v>55</v>
      </c>
      <c r="F429" t="s">
        <v>6</v>
      </c>
      <c r="G429" s="3">
        <v>24.7</v>
      </c>
      <c r="H429">
        <v>2.4096385542168699</v>
      </c>
      <c r="I429">
        <v>2.6565845995199999</v>
      </c>
      <c r="J429">
        <v>1.55045909663056</v>
      </c>
      <c r="K429">
        <v>1.1269917866666701</v>
      </c>
      <c r="L429" s="5">
        <v>2.4288616091953998</v>
      </c>
      <c r="M429">
        <f t="shared" si="7"/>
        <v>4.431638476991191</v>
      </c>
    </row>
    <row r="430" spans="1:13" x14ac:dyDescent="0.25">
      <c r="A430" t="s">
        <v>55</v>
      </c>
      <c r="B430" t="s">
        <v>158</v>
      </c>
      <c r="C430" t="s">
        <v>26</v>
      </c>
      <c r="D430" t="s">
        <v>104</v>
      </c>
      <c r="E430" t="s">
        <v>55</v>
      </c>
      <c r="F430" t="s">
        <v>6</v>
      </c>
      <c r="G430" s="3">
        <v>24.7</v>
      </c>
      <c r="H430">
        <v>2.1052631578947398</v>
      </c>
      <c r="I430">
        <v>2.2979823904895098</v>
      </c>
      <c r="J430">
        <v>1.16012932506413</v>
      </c>
      <c r="K430">
        <v>1.0690354233333299</v>
      </c>
      <c r="L430" s="5">
        <v>2.3039556537356298</v>
      </c>
      <c r="M430">
        <f t="shared" si="7"/>
        <v>3.8718525641080945</v>
      </c>
    </row>
    <row r="431" spans="1:13" x14ac:dyDescent="0.25">
      <c r="A431" t="s">
        <v>55</v>
      </c>
      <c r="B431" t="s">
        <v>158</v>
      </c>
      <c r="C431" t="s">
        <v>26</v>
      </c>
      <c r="D431" t="s">
        <v>104</v>
      </c>
      <c r="E431" t="s">
        <v>55</v>
      </c>
      <c r="F431" t="s">
        <v>6</v>
      </c>
      <c r="G431" s="3">
        <v>24.7</v>
      </c>
      <c r="H431">
        <v>2.1739130434782599</v>
      </c>
      <c r="I431">
        <v>2.2808650768648699</v>
      </c>
      <c r="J431">
        <v>1.1429104491506199</v>
      </c>
      <c r="K431">
        <v>1.0802526750000001</v>
      </c>
      <c r="L431" s="5">
        <v>2.3281307650862102</v>
      </c>
      <c r="M431">
        <f t="shared" si="7"/>
        <v>3.9981086259811773</v>
      </c>
    </row>
    <row r="432" spans="1:13" x14ac:dyDescent="0.25">
      <c r="A432" t="s">
        <v>55</v>
      </c>
      <c r="B432" t="s">
        <v>158</v>
      </c>
      <c r="C432" t="s">
        <v>26</v>
      </c>
      <c r="D432" t="s">
        <v>104</v>
      </c>
      <c r="E432" t="s">
        <v>55</v>
      </c>
      <c r="F432" t="s">
        <v>6</v>
      </c>
      <c r="G432" s="3">
        <v>24.7</v>
      </c>
      <c r="H432">
        <v>1.85758513931889</v>
      </c>
      <c r="I432">
        <v>1.8242293666049401</v>
      </c>
      <c r="J432">
        <v>0.73109177431189398</v>
      </c>
      <c r="K432">
        <v>0.97098992666666695</v>
      </c>
      <c r="L432" s="5">
        <v>2.09265070402299</v>
      </c>
      <c r="M432">
        <f t="shared" si="7"/>
        <v>3.4163404977424401</v>
      </c>
    </row>
    <row r="433" spans="1:13" x14ac:dyDescent="0.25">
      <c r="A433" t="s">
        <v>55</v>
      </c>
      <c r="B433" t="s">
        <v>158</v>
      </c>
      <c r="C433" t="s">
        <v>28</v>
      </c>
      <c r="D433" t="s">
        <v>104</v>
      </c>
      <c r="E433" t="s">
        <v>55</v>
      </c>
      <c r="F433" t="s">
        <v>6</v>
      </c>
      <c r="G433" s="3">
        <v>36</v>
      </c>
      <c r="H433">
        <v>1.67597765363129</v>
      </c>
      <c r="I433">
        <v>1.45679142325905</v>
      </c>
      <c r="J433">
        <v>0.45353140505690698</v>
      </c>
      <c r="K433">
        <v>0.87919835999999996</v>
      </c>
      <c r="L433" s="5">
        <v>1.8431831446540901</v>
      </c>
      <c r="M433">
        <f t="shared" si="7"/>
        <v>3.3110496937051446</v>
      </c>
    </row>
    <row r="434" spans="1:13" x14ac:dyDescent="0.25">
      <c r="A434" t="s">
        <v>55</v>
      </c>
      <c r="B434" t="s">
        <v>158</v>
      </c>
      <c r="C434" t="s">
        <v>28</v>
      </c>
      <c r="D434" t="s">
        <v>104</v>
      </c>
      <c r="E434" t="s">
        <v>55</v>
      </c>
      <c r="F434" t="s">
        <v>6</v>
      </c>
      <c r="G434" s="3">
        <v>36</v>
      </c>
      <c r="H434">
        <v>1.85758513931889</v>
      </c>
      <c r="I434">
        <v>1.8491968299382699</v>
      </c>
      <c r="J434">
        <v>0.73076694423688504</v>
      </c>
      <c r="K434">
        <v>1.00930620666667</v>
      </c>
      <c r="L434" s="5">
        <v>2.1159459259259301</v>
      </c>
      <c r="M434">
        <f t="shared" si="7"/>
        <v>3.6698321682552355</v>
      </c>
    </row>
    <row r="435" spans="1:13" x14ac:dyDescent="0.25">
      <c r="A435" t="s">
        <v>55</v>
      </c>
      <c r="B435" t="s">
        <v>158</v>
      </c>
      <c r="C435" t="s">
        <v>28</v>
      </c>
      <c r="D435" t="s">
        <v>104</v>
      </c>
      <c r="E435" t="s">
        <v>55</v>
      </c>
      <c r="F435" t="s">
        <v>6</v>
      </c>
      <c r="G435" s="3">
        <v>36</v>
      </c>
      <c r="H435">
        <v>1.79640718562874</v>
      </c>
      <c r="I435">
        <v>1.96973026268657</v>
      </c>
      <c r="J435">
        <v>0.82913668031023202</v>
      </c>
      <c r="K435">
        <v>1.1103007033333301</v>
      </c>
      <c r="L435" s="5">
        <v>2.3276744304682002</v>
      </c>
      <c r="M435">
        <f t="shared" si="7"/>
        <v>3.5489694321749594</v>
      </c>
    </row>
    <row r="436" spans="1:13" x14ac:dyDescent="0.25">
      <c r="A436" t="s">
        <v>55</v>
      </c>
      <c r="B436" t="s">
        <v>158</v>
      </c>
      <c r="C436" t="s">
        <v>28</v>
      </c>
      <c r="D436" t="s">
        <v>104</v>
      </c>
      <c r="E436" t="s">
        <v>55</v>
      </c>
      <c r="F436" t="s">
        <v>6</v>
      </c>
      <c r="G436" s="3">
        <v>36</v>
      </c>
      <c r="H436">
        <v>1.86915887850467</v>
      </c>
      <c r="I436">
        <v>1.8332936197515499</v>
      </c>
      <c r="J436">
        <v>0.71825170829016505</v>
      </c>
      <c r="K436">
        <v>0.99833324000000001</v>
      </c>
      <c r="L436" s="5">
        <v>2.0929418029350102</v>
      </c>
      <c r="M436">
        <f t="shared" si="7"/>
        <v>3.692697166188275</v>
      </c>
    </row>
    <row r="437" spans="1:13" x14ac:dyDescent="0.25">
      <c r="A437" t="s">
        <v>55</v>
      </c>
      <c r="B437" t="s">
        <v>158</v>
      </c>
      <c r="C437" t="s">
        <v>28</v>
      </c>
      <c r="D437" t="s">
        <v>104</v>
      </c>
      <c r="E437" t="s">
        <v>55</v>
      </c>
      <c r="F437" t="s">
        <v>6</v>
      </c>
      <c r="G437" s="3">
        <v>36</v>
      </c>
      <c r="H437">
        <v>1.8808777429467101</v>
      </c>
      <c r="I437">
        <v>2.0291898069687502</v>
      </c>
      <c r="J437">
        <v>0.87994992332426603</v>
      </c>
      <c r="K437">
        <v>1.0781497066666701</v>
      </c>
      <c r="L437" s="5">
        <v>2.2602719217330498</v>
      </c>
      <c r="M437">
        <f t="shared" si="7"/>
        <v>3.7158488725593704</v>
      </c>
    </row>
    <row r="438" spans="1:13" x14ac:dyDescent="0.25">
      <c r="A438" t="s">
        <v>55</v>
      </c>
      <c r="B438" t="s">
        <v>158</v>
      </c>
      <c r="C438" t="s">
        <v>28</v>
      </c>
      <c r="D438" t="s">
        <v>104</v>
      </c>
      <c r="E438" t="s">
        <v>55</v>
      </c>
      <c r="F438" t="s">
        <v>6</v>
      </c>
      <c r="G438" s="3">
        <v>36</v>
      </c>
      <c r="H438">
        <v>1.8348623853210999</v>
      </c>
      <c r="I438">
        <v>2.12369284170732</v>
      </c>
      <c r="J438">
        <v>0.96382019073484304</v>
      </c>
      <c r="K438">
        <v>1.16726174</v>
      </c>
      <c r="L438" s="5">
        <v>2.44708960167715</v>
      </c>
      <c r="M438">
        <f t="shared" si="7"/>
        <v>3.6249412548820716</v>
      </c>
    </row>
    <row r="439" spans="1:13" x14ac:dyDescent="0.25">
      <c r="A439" t="s">
        <v>55</v>
      </c>
      <c r="B439" t="s">
        <v>158</v>
      </c>
      <c r="C439" t="s">
        <v>28</v>
      </c>
      <c r="D439" t="s">
        <v>104</v>
      </c>
      <c r="E439" t="s">
        <v>55</v>
      </c>
      <c r="F439" t="s">
        <v>6</v>
      </c>
      <c r="G439" s="3">
        <v>36</v>
      </c>
      <c r="H439">
        <v>1.88679245283019</v>
      </c>
      <c r="I439">
        <v>2.1541927625352102</v>
      </c>
      <c r="J439">
        <v>0.99170325453193098</v>
      </c>
      <c r="K439">
        <v>1.15002889</v>
      </c>
      <c r="L439" s="5">
        <v>2.41096203354298</v>
      </c>
      <c r="M439">
        <f t="shared" si="7"/>
        <v>3.7275339319070411</v>
      </c>
    </row>
    <row r="440" spans="1:13" x14ac:dyDescent="0.25">
      <c r="A440" t="s">
        <v>55</v>
      </c>
      <c r="B440" t="s">
        <v>158</v>
      </c>
      <c r="C440" t="s">
        <v>56</v>
      </c>
      <c r="D440" t="s">
        <v>104</v>
      </c>
      <c r="E440" t="s">
        <v>55</v>
      </c>
      <c r="F440" t="s">
        <v>6</v>
      </c>
      <c r="G440" s="3">
        <v>36</v>
      </c>
      <c r="H440">
        <v>1.72413793103448</v>
      </c>
      <c r="I440">
        <v>1.6236053634384</v>
      </c>
      <c r="J440">
        <v>0.55982296470139403</v>
      </c>
      <c r="K440">
        <v>0.92582401333333297</v>
      </c>
      <c r="L440" s="5">
        <v>1.9288000277777799</v>
      </c>
      <c r="M440">
        <f t="shared" si="7"/>
        <v>3.4061947998460811</v>
      </c>
    </row>
    <row r="441" spans="1:13" x14ac:dyDescent="0.25">
      <c r="A441" t="s">
        <v>55</v>
      </c>
      <c r="B441" t="s">
        <v>158</v>
      </c>
      <c r="C441" t="s">
        <v>56</v>
      </c>
      <c r="D441" t="s">
        <v>104</v>
      </c>
      <c r="E441" t="s">
        <v>55</v>
      </c>
      <c r="F441" t="s">
        <v>6</v>
      </c>
      <c r="G441" s="3">
        <v>36</v>
      </c>
      <c r="H441">
        <v>1.7492711370262399</v>
      </c>
      <c r="I441">
        <v>1.6657769279069801</v>
      </c>
      <c r="J441">
        <v>0.58928235931600503</v>
      </c>
      <c r="K441">
        <v>0.93546542666666699</v>
      </c>
      <c r="L441" s="5">
        <v>1.9488863055555601</v>
      </c>
      <c r="M441">
        <f t="shared" si="7"/>
        <v>3.455847785266585</v>
      </c>
    </row>
    <row r="442" spans="1:13" x14ac:dyDescent="0.25">
      <c r="A442" t="s">
        <v>55</v>
      </c>
      <c r="B442" t="s">
        <v>158</v>
      </c>
      <c r="C442" t="s">
        <v>56</v>
      </c>
      <c r="D442" t="s">
        <v>104</v>
      </c>
      <c r="E442" t="s">
        <v>55</v>
      </c>
      <c r="F442" t="s">
        <v>6</v>
      </c>
      <c r="G442" s="3">
        <v>36</v>
      </c>
      <c r="H442">
        <v>1.84615384615385</v>
      </c>
      <c r="I442">
        <v>1.70143405941718</v>
      </c>
      <c r="J442">
        <v>0.61478038110448896</v>
      </c>
      <c r="K442">
        <v>0.91874925333333302</v>
      </c>
      <c r="L442" s="5">
        <v>1.9140609444444401</v>
      </c>
      <c r="M442">
        <f t="shared" si="7"/>
        <v>3.6472485856813557</v>
      </c>
    </row>
    <row r="443" spans="1:13" x14ac:dyDescent="0.25">
      <c r="A443" t="s">
        <v>55</v>
      </c>
      <c r="B443" t="s">
        <v>158</v>
      </c>
      <c r="C443" t="s">
        <v>56</v>
      </c>
      <c r="D443" t="s">
        <v>104</v>
      </c>
      <c r="E443" t="s">
        <v>55</v>
      </c>
      <c r="F443" t="s">
        <v>6</v>
      </c>
      <c r="G443" s="3">
        <v>36</v>
      </c>
      <c r="H443">
        <v>2.2727272727272698</v>
      </c>
      <c r="I443">
        <v>2.66183799456604</v>
      </c>
      <c r="J443">
        <v>1.50471065012643</v>
      </c>
      <c r="K443">
        <v>1.18592717</v>
      </c>
      <c r="L443" s="5">
        <v>2.4706816041666699</v>
      </c>
      <c r="M443">
        <f t="shared" si="7"/>
        <v>4.4899840543425631</v>
      </c>
    </row>
    <row r="444" spans="1:13" x14ac:dyDescent="0.25">
      <c r="A444" t="s">
        <v>55</v>
      </c>
      <c r="B444" t="s">
        <v>158</v>
      </c>
      <c r="C444" t="s">
        <v>56</v>
      </c>
      <c r="D444" t="s">
        <v>104</v>
      </c>
      <c r="E444" t="s">
        <v>55</v>
      </c>
      <c r="F444" t="s">
        <v>6</v>
      </c>
      <c r="G444" s="3">
        <v>36</v>
      </c>
      <c r="H444">
        <v>2.1126760563380298</v>
      </c>
      <c r="I444">
        <v>2.18184025894737</v>
      </c>
      <c r="J444">
        <v>1.0109639219256501</v>
      </c>
      <c r="K444">
        <v>1.0375093399999999</v>
      </c>
      <c r="L444" s="5">
        <v>2.1614777916666701</v>
      </c>
      <c r="M444">
        <f t="shared" si="7"/>
        <v>4.1737879941776024</v>
      </c>
    </row>
    <row r="445" spans="1:13" x14ac:dyDescent="0.25">
      <c r="A445" t="s">
        <v>55</v>
      </c>
      <c r="B445" t="s">
        <v>158</v>
      </c>
      <c r="C445" t="s">
        <v>56</v>
      </c>
      <c r="D445" t="s">
        <v>104</v>
      </c>
      <c r="E445" t="s">
        <v>55</v>
      </c>
      <c r="F445" t="s">
        <v>6</v>
      </c>
      <c r="G445" s="3">
        <v>36</v>
      </c>
      <c r="H445">
        <v>2.0761245674740501</v>
      </c>
      <c r="I445">
        <v>2.2410651959310299</v>
      </c>
      <c r="J445">
        <v>1.0665930199654701</v>
      </c>
      <c r="K445">
        <v>1.0742316033333299</v>
      </c>
      <c r="L445" s="5">
        <v>2.2379825069444501</v>
      </c>
      <c r="M445">
        <f t="shared" si="7"/>
        <v>4.1015771292264329</v>
      </c>
    </row>
    <row r="446" spans="1:13" x14ac:dyDescent="0.25">
      <c r="A446" t="s">
        <v>55</v>
      </c>
      <c r="B446" t="s">
        <v>158</v>
      </c>
      <c r="C446" t="s">
        <v>56</v>
      </c>
      <c r="D446" t="s">
        <v>104</v>
      </c>
      <c r="E446" t="s">
        <v>55</v>
      </c>
      <c r="F446" t="s">
        <v>6</v>
      </c>
      <c r="G446" s="3">
        <v>36</v>
      </c>
      <c r="H446">
        <v>1.92926045016077</v>
      </c>
      <c r="I446">
        <v>2.0829574159615398</v>
      </c>
      <c r="J446">
        <v>0.92140494323589295</v>
      </c>
      <c r="K446">
        <v>1.0698422400000001</v>
      </c>
      <c r="L446" s="5">
        <v>2.2288380000000001</v>
      </c>
      <c r="M446">
        <f t="shared" si="7"/>
        <v>3.8114334094740743</v>
      </c>
    </row>
    <row r="447" spans="1:13" ht="15.75" x14ac:dyDescent="0.25">
      <c r="A447" t="s">
        <v>55</v>
      </c>
      <c r="B447" t="s">
        <v>158</v>
      </c>
      <c r="C447" t="s">
        <v>57</v>
      </c>
      <c r="D447" t="s">
        <v>104</v>
      </c>
      <c r="E447" t="s">
        <v>55</v>
      </c>
      <c r="F447" t="s">
        <v>6</v>
      </c>
      <c r="G447" s="4">
        <v>23.3</v>
      </c>
      <c r="H447">
        <v>1.86915887850467</v>
      </c>
      <c r="I447">
        <v>2.1324246881395399</v>
      </c>
      <c r="J447">
        <v>1.04871173347609</v>
      </c>
      <c r="K447">
        <v>1.142836905</v>
      </c>
      <c r="L447" s="5">
        <v>2.5856038574660598</v>
      </c>
      <c r="M447">
        <f t="shared" si="7"/>
        <v>3.3997254235946195</v>
      </c>
    </row>
    <row r="448" spans="1:13" ht="15.75" x14ac:dyDescent="0.25">
      <c r="A448" t="s">
        <v>55</v>
      </c>
      <c r="B448" t="s">
        <v>158</v>
      </c>
      <c r="C448" t="s">
        <v>57</v>
      </c>
      <c r="D448" t="s">
        <v>104</v>
      </c>
      <c r="E448" t="s">
        <v>55</v>
      </c>
      <c r="F448" t="s">
        <v>6</v>
      </c>
      <c r="G448" s="4">
        <v>23.3</v>
      </c>
      <c r="H448">
        <v>2.0618556701030899</v>
      </c>
      <c r="I448">
        <v>2.2894710236301399</v>
      </c>
      <c r="J448">
        <v>1.2088684019082101</v>
      </c>
      <c r="K448">
        <v>1.11570813</v>
      </c>
      <c r="L448" s="5">
        <v>2.5242265384615399</v>
      </c>
      <c r="M448">
        <f t="shared" si="7"/>
        <v>3.7502125806662301</v>
      </c>
    </row>
    <row r="449" spans="1:13" ht="15.75" x14ac:dyDescent="0.25">
      <c r="A449" t="s">
        <v>55</v>
      </c>
      <c r="B449" t="s">
        <v>158</v>
      </c>
      <c r="C449" t="s">
        <v>57</v>
      </c>
      <c r="D449" t="s">
        <v>104</v>
      </c>
      <c r="E449" t="s">
        <v>55</v>
      </c>
      <c r="F449" t="s">
        <v>6</v>
      </c>
      <c r="G449" s="4">
        <v>23.3</v>
      </c>
      <c r="H449">
        <v>2</v>
      </c>
      <c r="I449">
        <v>2.21547546845771</v>
      </c>
      <c r="J449">
        <v>1.13199006262377</v>
      </c>
      <c r="K449">
        <v>1.15012066</v>
      </c>
      <c r="L449" s="5">
        <v>2.6020829411764699</v>
      </c>
      <c r="M449">
        <f t="shared" si="7"/>
        <v>3.6377062032462484</v>
      </c>
    </row>
    <row r="450" spans="1:13" ht="15.75" x14ac:dyDescent="0.25">
      <c r="A450" t="s">
        <v>55</v>
      </c>
      <c r="B450" t="s">
        <v>158</v>
      </c>
      <c r="C450" t="s">
        <v>57</v>
      </c>
      <c r="D450" t="s">
        <v>104</v>
      </c>
      <c r="E450" t="s">
        <v>55</v>
      </c>
      <c r="F450" t="s">
        <v>6</v>
      </c>
      <c r="G450" s="4">
        <v>23.3</v>
      </c>
      <c r="H450">
        <v>2.0338983050847501</v>
      </c>
      <c r="I450">
        <v>2.2921814212162199</v>
      </c>
      <c r="J450">
        <v>1.2117323415871699</v>
      </c>
      <c r="K450">
        <v>1.1279612999999999</v>
      </c>
      <c r="L450" s="5">
        <v>2.5519486425339402</v>
      </c>
      <c r="M450">
        <f t="shared" si="7"/>
        <v>3.6993622405894131</v>
      </c>
    </row>
    <row r="451" spans="1:13" ht="15.75" x14ac:dyDescent="0.25">
      <c r="A451" t="s">
        <v>55</v>
      </c>
      <c r="B451" t="s">
        <v>158</v>
      </c>
      <c r="C451" t="s">
        <v>57</v>
      </c>
      <c r="D451" t="s">
        <v>104</v>
      </c>
      <c r="E451" t="s">
        <v>55</v>
      </c>
      <c r="F451" t="s">
        <v>6</v>
      </c>
      <c r="G451" s="4">
        <v>23.3</v>
      </c>
      <c r="H451">
        <v>2.2304832713754599</v>
      </c>
      <c r="I451">
        <v>2.3753913660740702</v>
      </c>
      <c r="J451">
        <v>1.30130491603343</v>
      </c>
      <c r="K451">
        <v>1.1061728066666701</v>
      </c>
      <c r="L451" s="5">
        <v>2.5026534087481198</v>
      </c>
      <c r="M451">
        <f t="shared" si="7"/>
        <v>4.0569214162597476</v>
      </c>
    </row>
    <row r="452" spans="1:13" ht="15.75" x14ac:dyDescent="0.25">
      <c r="A452" t="s">
        <v>55</v>
      </c>
      <c r="B452" t="s">
        <v>158</v>
      </c>
      <c r="C452" t="s">
        <v>57</v>
      </c>
      <c r="D452" t="s">
        <v>104</v>
      </c>
      <c r="E452" t="s">
        <v>55</v>
      </c>
      <c r="F452" t="s">
        <v>6</v>
      </c>
      <c r="G452" s="4">
        <v>23.3</v>
      </c>
      <c r="H452">
        <v>2.12765957446809</v>
      </c>
      <c r="I452">
        <v>2.5270304937102499</v>
      </c>
      <c r="J452">
        <v>1.4727522281127501</v>
      </c>
      <c r="K452">
        <v>1.2038486233333301</v>
      </c>
      <c r="L452" s="5">
        <v>2.7236394193061799</v>
      </c>
      <c r="M452">
        <f t="shared" si="7"/>
        <v>3.8699002162194218</v>
      </c>
    </row>
    <row r="453" spans="1:13" ht="15.75" x14ac:dyDescent="0.25">
      <c r="A453" t="s">
        <v>55</v>
      </c>
      <c r="B453" t="s">
        <v>158</v>
      </c>
      <c r="C453" t="s">
        <v>57</v>
      </c>
      <c r="D453" t="s">
        <v>104</v>
      </c>
      <c r="E453" t="s">
        <v>55</v>
      </c>
      <c r="F453" t="s">
        <v>6</v>
      </c>
      <c r="G453" s="4">
        <v>23.3</v>
      </c>
      <c r="H453">
        <v>2.2058823529411802</v>
      </c>
      <c r="I453">
        <v>2.3580078737728898</v>
      </c>
      <c r="J453">
        <v>1.28232829478991</v>
      </c>
      <c r="K453">
        <v>1.10261654666667</v>
      </c>
      <c r="L453" s="5">
        <v>2.4946075716440399</v>
      </c>
      <c r="M453">
        <f t="shared" si="7"/>
        <v>4.0121759594627804</v>
      </c>
    </row>
    <row r="454" spans="1:13" ht="15.75" x14ac:dyDescent="0.25">
      <c r="A454" t="s">
        <v>55</v>
      </c>
      <c r="B454" t="s">
        <v>158</v>
      </c>
      <c r="C454" t="s">
        <v>57</v>
      </c>
      <c r="D454" t="s">
        <v>104</v>
      </c>
      <c r="E454" t="s">
        <v>55</v>
      </c>
      <c r="F454" t="s">
        <v>6</v>
      </c>
      <c r="G454" s="4">
        <v>23.3</v>
      </c>
      <c r="H454">
        <v>2.1201413427561802</v>
      </c>
      <c r="I454">
        <v>2.3517097269014098</v>
      </c>
      <c r="J454">
        <v>1.2754873454464499</v>
      </c>
      <c r="K454">
        <v>1.11996145666667</v>
      </c>
      <c r="L454" s="5">
        <v>2.5338494494721</v>
      </c>
      <c r="M454">
        <f t="shared" si="7"/>
        <v>3.8562256571514935</v>
      </c>
    </row>
    <row r="455" spans="1:13" ht="15.75" x14ac:dyDescent="0.25">
      <c r="A455" t="s">
        <v>55</v>
      </c>
      <c r="B455" t="s">
        <v>158</v>
      </c>
      <c r="C455" t="s">
        <v>57</v>
      </c>
      <c r="D455" t="s">
        <v>104</v>
      </c>
      <c r="E455" t="s">
        <v>55</v>
      </c>
      <c r="F455" t="s">
        <v>6</v>
      </c>
      <c r="G455" s="4">
        <v>23.3</v>
      </c>
      <c r="H455">
        <v>2.1505376344085998</v>
      </c>
      <c r="I455">
        <v>2.2662783861428601</v>
      </c>
      <c r="J455">
        <v>1.18450046897807</v>
      </c>
      <c r="K455">
        <v>1.06506230666667</v>
      </c>
      <c r="L455" s="5">
        <v>2.4096432277526398</v>
      </c>
      <c r="M455">
        <f t="shared" si="7"/>
        <v>3.911512046501338</v>
      </c>
    </row>
    <row r="456" spans="1:13" ht="15.75" x14ac:dyDescent="0.25">
      <c r="A456" t="s">
        <v>55</v>
      </c>
      <c r="B456" t="s">
        <v>158</v>
      </c>
      <c r="C456" t="s">
        <v>57</v>
      </c>
      <c r="D456" t="s">
        <v>104</v>
      </c>
      <c r="E456" t="s">
        <v>55</v>
      </c>
      <c r="F456" t="s">
        <v>6</v>
      </c>
      <c r="G456" s="4">
        <v>23.3</v>
      </c>
      <c r="H456">
        <v>2.1390374331550799</v>
      </c>
      <c r="I456">
        <v>2.44564352223404</v>
      </c>
      <c r="J456">
        <v>1.3794152789528999</v>
      </c>
      <c r="K456">
        <v>1.156277955</v>
      </c>
      <c r="L456" s="5">
        <v>2.6160134728506801</v>
      </c>
      <c r="M456">
        <f t="shared" si="7"/>
        <v>3.8905948697820834</v>
      </c>
    </row>
    <row r="457" spans="1:13" ht="15.75" x14ac:dyDescent="0.25">
      <c r="A457" t="s">
        <v>55</v>
      </c>
      <c r="B457" t="s">
        <v>158</v>
      </c>
      <c r="C457" t="s">
        <v>57</v>
      </c>
      <c r="D457" t="s">
        <v>104</v>
      </c>
      <c r="E457" t="s">
        <v>55</v>
      </c>
      <c r="F457" t="s">
        <v>6</v>
      </c>
      <c r="G457" s="4">
        <v>23.3</v>
      </c>
      <c r="H457">
        <v>2.23880597014925</v>
      </c>
      <c r="I457">
        <v>2.5081839239033501</v>
      </c>
      <c r="J457">
        <v>1.4508666002756401</v>
      </c>
      <c r="K457">
        <v>1.13369167666667</v>
      </c>
      <c r="L457" s="5">
        <v>2.5649132956259399</v>
      </c>
      <c r="M457">
        <f t="shared" si="7"/>
        <v>4.0720591827383306</v>
      </c>
    </row>
    <row r="458" spans="1:13" ht="15.75" x14ac:dyDescent="0.25">
      <c r="A458" t="s">
        <v>55</v>
      </c>
      <c r="B458" t="s">
        <v>158</v>
      </c>
      <c r="C458" t="s">
        <v>57</v>
      </c>
      <c r="D458" t="s">
        <v>104</v>
      </c>
      <c r="E458" t="s">
        <v>55</v>
      </c>
      <c r="F458" t="s">
        <v>6</v>
      </c>
      <c r="G458" s="4">
        <v>23.3</v>
      </c>
      <c r="H458">
        <v>2.2222222222222201</v>
      </c>
      <c r="I458">
        <v>2.4538962065682699</v>
      </c>
      <c r="J458">
        <v>1.38874050226017</v>
      </c>
      <c r="K458">
        <v>1.15032798666667</v>
      </c>
      <c r="L458" s="5">
        <v>2.6025520060331799</v>
      </c>
      <c r="M458">
        <f t="shared" si="7"/>
        <v>4.0418957813847163</v>
      </c>
    </row>
    <row r="459" spans="1:13" ht="15.75" x14ac:dyDescent="0.25">
      <c r="A459" t="s">
        <v>55</v>
      </c>
      <c r="B459" t="s">
        <v>158</v>
      </c>
      <c r="C459" t="s">
        <v>57</v>
      </c>
      <c r="D459" t="s">
        <v>104</v>
      </c>
      <c r="E459" t="s">
        <v>55</v>
      </c>
      <c r="F459" t="s">
        <v>6</v>
      </c>
      <c r="G459" s="4">
        <v>23.3</v>
      </c>
      <c r="H459">
        <v>2.1505376344085998</v>
      </c>
      <c r="I459">
        <v>2.29509235071429</v>
      </c>
      <c r="J459">
        <v>1.21481194697147</v>
      </c>
      <c r="K459">
        <v>1.0721608033333301</v>
      </c>
      <c r="L459" s="5">
        <v>2.4257031749622899</v>
      </c>
      <c r="M459">
        <f t="shared" si="7"/>
        <v>3.911512046501338</v>
      </c>
    </row>
    <row r="460" spans="1:13" x14ac:dyDescent="0.25">
      <c r="A460" t="s">
        <v>55</v>
      </c>
      <c r="B460" t="s">
        <v>158</v>
      </c>
      <c r="C460" t="s">
        <v>58</v>
      </c>
      <c r="D460" t="s">
        <v>104</v>
      </c>
      <c r="E460" t="s">
        <v>55</v>
      </c>
      <c r="F460" t="s">
        <v>6</v>
      </c>
      <c r="G460" s="3">
        <v>28.1</v>
      </c>
      <c r="H460">
        <v>2.0066889632107001</v>
      </c>
      <c r="I460">
        <v>1.86463158006667</v>
      </c>
      <c r="J460">
        <v>0.76055591198039796</v>
      </c>
      <c r="K460">
        <v>0.93072435333333303</v>
      </c>
      <c r="L460" s="5">
        <v>1.9972625608011401</v>
      </c>
      <c r="M460">
        <f t="shared" si="7"/>
        <v>3.7821109318233774</v>
      </c>
    </row>
    <row r="461" spans="1:13" x14ac:dyDescent="0.25">
      <c r="A461" t="s">
        <v>55</v>
      </c>
      <c r="B461" t="s">
        <v>158</v>
      </c>
      <c r="C461" t="s">
        <v>58</v>
      </c>
      <c r="D461" t="s">
        <v>104</v>
      </c>
      <c r="E461" t="s">
        <v>55</v>
      </c>
      <c r="F461" t="s">
        <v>6</v>
      </c>
      <c r="G461" s="3">
        <v>28.1</v>
      </c>
      <c r="H461">
        <v>2.0270270270270299</v>
      </c>
      <c r="I461">
        <v>1.8405506306397299</v>
      </c>
      <c r="J461">
        <v>0.74103822935086605</v>
      </c>
      <c r="K461">
        <v>0.91029483333333305</v>
      </c>
      <c r="L461" s="5">
        <v>1.9534223891273199</v>
      </c>
      <c r="M461">
        <f t="shared" si="7"/>
        <v>3.820443137213489</v>
      </c>
    </row>
    <row r="462" spans="1:13" x14ac:dyDescent="0.25">
      <c r="A462" t="s">
        <v>55</v>
      </c>
      <c r="B462" t="s">
        <v>158</v>
      </c>
      <c r="C462" t="s">
        <v>58</v>
      </c>
      <c r="D462" t="s">
        <v>104</v>
      </c>
      <c r="E462" t="s">
        <v>55</v>
      </c>
      <c r="F462" t="s">
        <v>6</v>
      </c>
      <c r="G462" s="3">
        <v>28.1</v>
      </c>
      <c r="H462">
        <v>2.0979020979021001</v>
      </c>
      <c r="I462">
        <v>1.8905082138675999</v>
      </c>
      <c r="J462">
        <v>0.78181178588478295</v>
      </c>
      <c r="K462">
        <v>0.90772103999999998</v>
      </c>
      <c r="L462" s="5">
        <v>1.94789922746781</v>
      </c>
      <c r="M462">
        <f t="shared" si="7"/>
        <v>3.9540250650880853</v>
      </c>
    </row>
    <row r="463" spans="1:13" x14ac:dyDescent="0.25">
      <c r="A463" t="s">
        <v>55</v>
      </c>
      <c r="B463" t="s">
        <v>158</v>
      </c>
      <c r="C463" t="s">
        <v>58</v>
      </c>
      <c r="D463" t="s">
        <v>104</v>
      </c>
      <c r="E463" t="s">
        <v>55</v>
      </c>
      <c r="F463" t="s">
        <v>6</v>
      </c>
      <c r="G463" s="3">
        <v>28.1</v>
      </c>
      <c r="H463">
        <v>2.0979020979021001</v>
      </c>
      <c r="I463">
        <v>1.90824285773519</v>
      </c>
      <c r="J463">
        <v>0.79654876212355996</v>
      </c>
      <c r="K463">
        <v>0.92467604666666703</v>
      </c>
      <c r="L463" s="5">
        <v>1.9842833619456399</v>
      </c>
      <c r="M463">
        <f t="shared" si="7"/>
        <v>3.9540250650880853</v>
      </c>
    </row>
    <row r="464" spans="1:13" x14ac:dyDescent="0.25">
      <c r="A464" t="s">
        <v>55</v>
      </c>
      <c r="B464" t="s">
        <v>158</v>
      </c>
      <c r="C464" t="s">
        <v>58</v>
      </c>
      <c r="D464" t="s">
        <v>104</v>
      </c>
      <c r="E464" t="s">
        <v>55</v>
      </c>
      <c r="F464" t="s">
        <v>6</v>
      </c>
      <c r="G464" s="3">
        <v>28.1</v>
      </c>
      <c r="H464">
        <v>2.0618556701030899</v>
      </c>
      <c r="I464">
        <v>1.83080104078767</v>
      </c>
      <c r="J464">
        <v>0.73320830783802504</v>
      </c>
      <c r="K464">
        <v>0.89028942333333305</v>
      </c>
      <c r="L464" s="5">
        <v>1.9104923247496399</v>
      </c>
      <c r="M464">
        <f t="shared" si="7"/>
        <v>3.8860864900865622</v>
      </c>
    </row>
    <row r="465" spans="1:13" x14ac:dyDescent="0.25">
      <c r="A465" t="s">
        <v>55</v>
      </c>
      <c r="B465" t="s">
        <v>158</v>
      </c>
      <c r="C465" t="s">
        <v>58</v>
      </c>
      <c r="D465" t="s">
        <v>104</v>
      </c>
      <c r="E465" t="s">
        <v>55</v>
      </c>
      <c r="F465" t="s">
        <v>6</v>
      </c>
      <c r="G465" s="3">
        <v>28.1</v>
      </c>
      <c r="H465">
        <v>2.0408163265306101</v>
      </c>
      <c r="I465">
        <v>1.90924355301695</v>
      </c>
      <c r="J465">
        <v>0.797384412143338</v>
      </c>
      <c r="K465">
        <v>0.93378360333333299</v>
      </c>
      <c r="L465" s="5">
        <v>2.00382747496423</v>
      </c>
      <c r="M465">
        <f t="shared" si="7"/>
        <v>3.8464325463101696</v>
      </c>
    </row>
    <row r="466" spans="1:13" x14ac:dyDescent="0.25">
      <c r="A466" t="s">
        <v>55</v>
      </c>
      <c r="B466" t="s">
        <v>158</v>
      </c>
      <c r="C466" t="s">
        <v>58</v>
      </c>
      <c r="D466" t="s">
        <v>104</v>
      </c>
      <c r="E466" t="s">
        <v>55</v>
      </c>
      <c r="F466" t="s">
        <v>6</v>
      </c>
      <c r="G466" s="3">
        <v>28.1</v>
      </c>
      <c r="H466">
        <v>2.0338983050847501</v>
      </c>
      <c r="I466">
        <v>1.8808588442905401</v>
      </c>
      <c r="J466">
        <v>0.77385124055464705</v>
      </c>
      <c r="K466">
        <v>0.92937645666666702</v>
      </c>
      <c r="L466" s="5">
        <v>1.9943700786838301</v>
      </c>
      <c r="M466">
        <f t="shared" si="7"/>
        <v>3.8333937919159102</v>
      </c>
    </row>
    <row r="467" spans="1:13" x14ac:dyDescent="0.25">
      <c r="A467" t="s">
        <v>55</v>
      </c>
      <c r="B467" t="s">
        <v>158</v>
      </c>
      <c r="C467" t="s">
        <v>58</v>
      </c>
      <c r="D467" t="s">
        <v>104</v>
      </c>
      <c r="E467" t="s">
        <v>55</v>
      </c>
      <c r="F467" t="s">
        <v>6</v>
      </c>
      <c r="G467" s="3">
        <v>28.1</v>
      </c>
      <c r="H467">
        <v>2.0134228187919501</v>
      </c>
      <c r="I467">
        <v>1.91346853551839</v>
      </c>
      <c r="J467">
        <v>0.80091739540954299</v>
      </c>
      <c r="K467">
        <v>0.95334633999999996</v>
      </c>
      <c r="L467" s="5">
        <v>2.0458075965665201</v>
      </c>
      <c r="M467">
        <f t="shared" si="7"/>
        <v>3.7948025792456148</v>
      </c>
    </row>
    <row r="468" spans="1:13" x14ac:dyDescent="0.25">
      <c r="A468" t="s">
        <v>55</v>
      </c>
      <c r="B468" t="s">
        <v>158</v>
      </c>
      <c r="C468" t="s">
        <v>58</v>
      </c>
      <c r="D468" t="s">
        <v>104</v>
      </c>
      <c r="E468" t="s">
        <v>55</v>
      </c>
      <c r="F468" t="s">
        <v>6</v>
      </c>
      <c r="G468" s="3">
        <v>28.1</v>
      </c>
      <c r="H468">
        <v>2.0066889632107001</v>
      </c>
      <c r="I468">
        <v>1.81666116246667</v>
      </c>
      <c r="J468">
        <v>0.72192642595904599</v>
      </c>
      <c r="K468">
        <v>0.91495316999999998</v>
      </c>
      <c r="L468" s="5">
        <v>1.96341881974249</v>
      </c>
      <c r="M468">
        <f t="shared" si="7"/>
        <v>3.7821109318233774</v>
      </c>
    </row>
    <row r="469" spans="1:13" x14ac:dyDescent="0.25">
      <c r="A469" t="s">
        <v>55</v>
      </c>
      <c r="B469" t="s">
        <v>158</v>
      </c>
      <c r="C469" t="s">
        <v>58</v>
      </c>
      <c r="D469" t="s">
        <v>104</v>
      </c>
      <c r="E469" t="s">
        <v>55</v>
      </c>
      <c r="F469" t="s">
        <v>6</v>
      </c>
      <c r="G469" s="3">
        <v>28.1</v>
      </c>
      <c r="H469">
        <v>2.0134228187919501</v>
      </c>
      <c r="I469">
        <v>1.8766965300668901</v>
      </c>
      <c r="J469">
        <v>0.77042998647370997</v>
      </c>
      <c r="K469">
        <v>0.94048767333333305</v>
      </c>
      <c r="L469" s="5">
        <v>2.0182138912732501</v>
      </c>
      <c r="M469">
        <f t="shared" si="7"/>
        <v>3.7948025792456148</v>
      </c>
    </row>
    <row r="470" spans="1:13" x14ac:dyDescent="0.25">
      <c r="A470" t="s">
        <v>55</v>
      </c>
      <c r="B470" t="s">
        <v>158</v>
      </c>
      <c r="C470" t="s">
        <v>59</v>
      </c>
      <c r="D470" t="s">
        <v>104</v>
      </c>
      <c r="E470" t="s">
        <v>55</v>
      </c>
      <c r="F470" t="s">
        <v>6</v>
      </c>
      <c r="G470" s="3">
        <v>28.1</v>
      </c>
      <c r="H470">
        <v>1.88679245283019</v>
      </c>
      <c r="I470">
        <v>1.72768435959248</v>
      </c>
      <c r="J470">
        <v>0.63922366269637099</v>
      </c>
      <c r="K470">
        <v>0.91335222666666704</v>
      </c>
      <c r="L470" s="5">
        <v>1.9188071988795501</v>
      </c>
      <c r="M470">
        <f t="shared" si="7"/>
        <v>3.5561357503622388</v>
      </c>
    </row>
    <row r="471" spans="1:13" x14ac:dyDescent="0.25">
      <c r="A471" t="s">
        <v>55</v>
      </c>
      <c r="B471" t="s">
        <v>158</v>
      </c>
      <c r="C471" t="s">
        <v>59</v>
      </c>
      <c r="D471" t="s">
        <v>104</v>
      </c>
      <c r="E471" t="s">
        <v>55</v>
      </c>
      <c r="F471" t="s">
        <v>6</v>
      </c>
      <c r="G471" s="3">
        <v>28.4</v>
      </c>
      <c r="H471">
        <v>1.98019801980198</v>
      </c>
      <c r="I471">
        <v>1.9425699755263199</v>
      </c>
      <c r="J471">
        <v>0.80812284451132699</v>
      </c>
      <c r="K471">
        <v>0.97855755333333305</v>
      </c>
      <c r="L471" s="5">
        <v>2.0557931792717099</v>
      </c>
      <c r="M471">
        <f t="shared" si="7"/>
        <v>3.7397201681934606</v>
      </c>
    </row>
    <row r="472" spans="1:13" x14ac:dyDescent="0.25">
      <c r="A472" t="s">
        <v>55</v>
      </c>
      <c r="B472" t="s">
        <v>158</v>
      </c>
      <c r="C472" t="s">
        <v>59</v>
      </c>
      <c r="D472" t="s">
        <v>104</v>
      </c>
      <c r="E472" t="s">
        <v>55</v>
      </c>
      <c r="F472" t="s">
        <v>6</v>
      </c>
      <c r="G472" s="3">
        <v>28.4</v>
      </c>
      <c r="H472">
        <v>1.7804154302670601</v>
      </c>
      <c r="I472">
        <v>1.49632863792899</v>
      </c>
      <c r="J472">
        <v>0.47948830140022602</v>
      </c>
      <c r="K472">
        <v>0.83693994333333299</v>
      </c>
      <c r="L472" s="5">
        <v>1.7582771918767499</v>
      </c>
      <c r="M472">
        <f t="shared" si="7"/>
        <v>3.3624190236279445</v>
      </c>
    </row>
    <row r="473" spans="1:13" x14ac:dyDescent="0.25">
      <c r="A473" t="s">
        <v>55</v>
      </c>
      <c r="B473" t="s">
        <v>158</v>
      </c>
      <c r="C473" t="s">
        <v>59</v>
      </c>
      <c r="D473" t="s">
        <v>104</v>
      </c>
      <c r="E473" t="s">
        <v>55</v>
      </c>
      <c r="F473" t="s">
        <v>6</v>
      </c>
      <c r="G473" s="3">
        <v>28.4</v>
      </c>
      <c r="H473">
        <v>1.93548387096774</v>
      </c>
      <c r="I473">
        <v>1.8363096775562699</v>
      </c>
      <c r="J473">
        <v>0.72213082857631405</v>
      </c>
      <c r="K473">
        <v>0.93008042333333296</v>
      </c>
      <c r="L473" s="5">
        <v>1.9539504691876799</v>
      </c>
      <c r="M473">
        <f t="shared" si="7"/>
        <v>3.6552748740729597</v>
      </c>
    </row>
    <row r="474" spans="1:13" x14ac:dyDescent="0.25">
      <c r="A474" t="s">
        <v>55</v>
      </c>
      <c r="B474" t="s">
        <v>158</v>
      </c>
      <c r="C474" t="s">
        <v>59</v>
      </c>
      <c r="D474" t="s">
        <v>104</v>
      </c>
      <c r="E474" t="s">
        <v>55</v>
      </c>
      <c r="F474" t="s">
        <v>6</v>
      </c>
      <c r="G474" s="3">
        <v>28.4</v>
      </c>
      <c r="H474">
        <v>1.80722891566265</v>
      </c>
      <c r="I474">
        <v>1.5989577068168199</v>
      </c>
      <c r="J474">
        <v>0.54751748519965404</v>
      </c>
      <c r="K474">
        <v>0.87319648999999999</v>
      </c>
      <c r="L474" s="5">
        <v>1.83444640756303</v>
      </c>
      <c r="M474">
        <f t="shared" si="7"/>
        <v>3.4130578643452361</v>
      </c>
    </row>
    <row r="475" spans="1:13" x14ac:dyDescent="0.25">
      <c r="A475" t="s">
        <v>55</v>
      </c>
      <c r="B475" t="s">
        <v>158</v>
      </c>
      <c r="C475" t="s">
        <v>59</v>
      </c>
      <c r="D475" t="s">
        <v>104</v>
      </c>
      <c r="E475" t="s">
        <v>55</v>
      </c>
      <c r="F475" t="s">
        <v>6</v>
      </c>
      <c r="G475" s="3">
        <v>28.4</v>
      </c>
      <c r="H475">
        <v>1.99335548172758</v>
      </c>
      <c r="I475">
        <v>1.9992171864900701</v>
      </c>
      <c r="J475">
        <v>0.85594132182844995</v>
      </c>
      <c r="K475">
        <v>0.99961751666666698</v>
      </c>
      <c r="L475" s="5">
        <v>2.1000367997198901</v>
      </c>
      <c r="M475">
        <f t="shared" si="7"/>
        <v>3.7645688071847898</v>
      </c>
    </row>
    <row r="476" spans="1:13" x14ac:dyDescent="0.25">
      <c r="A476" t="s">
        <v>55</v>
      </c>
      <c r="B476" t="s">
        <v>158</v>
      </c>
      <c r="C476" t="s">
        <v>59</v>
      </c>
      <c r="D476" t="s">
        <v>104</v>
      </c>
      <c r="E476" t="s">
        <v>55</v>
      </c>
      <c r="F476" t="s">
        <v>6</v>
      </c>
      <c r="G476" s="3">
        <v>28.4</v>
      </c>
      <c r="H476">
        <v>1.8808777429467101</v>
      </c>
      <c r="I476">
        <v>1.8229721074062499</v>
      </c>
      <c r="J476">
        <v>0.711678895737754</v>
      </c>
      <c r="K476">
        <v>0.95228493000000003</v>
      </c>
      <c r="L476" s="5">
        <v>2.0005985924369698</v>
      </c>
      <c r="M476">
        <f t="shared" si="7"/>
        <v>3.5521479967480238</v>
      </c>
    </row>
    <row r="477" spans="1:13" x14ac:dyDescent="0.25">
      <c r="A477" t="s">
        <v>55</v>
      </c>
      <c r="B477" t="s">
        <v>158</v>
      </c>
      <c r="C477" t="s">
        <v>59</v>
      </c>
      <c r="D477" t="s">
        <v>104</v>
      </c>
      <c r="E477" t="s">
        <v>55</v>
      </c>
      <c r="F477" t="s">
        <v>6</v>
      </c>
      <c r="G477" s="3">
        <v>28.4</v>
      </c>
      <c r="H477">
        <v>1.98675496688742</v>
      </c>
      <c r="I477">
        <v>1.8701561628382799</v>
      </c>
      <c r="J477">
        <v>0.74899649504493304</v>
      </c>
      <c r="K477">
        <v>0.95774937000000004</v>
      </c>
      <c r="L477" s="5">
        <v>2.0120785084033601</v>
      </c>
      <c r="M477">
        <f t="shared" si="7"/>
        <v>3.7521033475583452</v>
      </c>
    </row>
    <row r="478" spans="1:13" x14ac:dyDescent="0.25">
      <c r="A478" t="s">
        <v>55</v>
      </c>
      <c r="B478" t="s">
        <v>158</v>
      </c>
      <c r="C478" t="s">
        <v>59</v>
      </c>
      <c r="D478" t="s">
        <v>104</v>
      </c>
      <c r="E478" t="s">
        <v>55</v>
      </c>
      <c r="F478" t="s">
        <v>6</v>
      </c>
      <c r="G478" s="3">
        <v>28.4</v>
      </c>
      <c r="H478">
        <v>1.8181818181818199</v>
      </c>
      <c r="I478">
        <v>1.71687442667674</v>
      </c>
      <c r="J478">
        <v>0.63124958175429302</v>
      </c>
      <c r="K478">
        <v>0.91878949666666698</v>
      </c>
      <c r="L478" s="5">
        <v>1.93023003501401</v>
      </c>
      <c r="M478">
        <f t="shared" si="7"/>
        <v>3.4337430635230901</v>
      </c>
    </row>
    <row r="479" spans="1:13" x14ac:dyDescent="0.25">
      <c r="A479" t="s">
        <v>55</v>
      </c>
      <c r="B479" t="s">
        <v>158</v>
      </c>
      <c r="C479" t="s">
        <v>59</v>
      </c>
      <c r="D479" t="s">
        <v>104</v>
      </c>
      <c r="E479" t="s">
        <v>55</v>
      </c>
      <c r="F479" t="s">
        <v>6</v>
      </c>
      <c r="G479" s="3">
        <v>28.4</v>
      </c>
      <c r="H479">
        <v>1.95439739413681</v>
      </c>
      <c r="I479">
        <v>1.7703287373376599</v>
      </c>
      <c r="J479">
        <v>0.67116898342532505</v>
      </c>
      <c r="K479">
        <v>0.89742679999999997</v>
      </c>
      <c r="L479" s="5">
        <v>1.88535042016807</v>
      </c>
      <c r="M479">
        <f t="shared" si="7"/>
        <v>3.6909941725166773</v>
      </c>
    </row>
    <row r="480" spans="1:13" x14ac:dyDescent="0.25">
      <c r="A480" t="s">
        <v>55</v>
      </c>
      <c r="B480" t="s">
        <v>158</v>
      </c>
      <c r="C480" t="s">
        <v>59</v>
      </c>
      <c r="D480" t="s">
        <v>104</v>
      </c>
      <c r="E480" t="s">
        <v>55</v>
      </c>
      <c r="F480" t="s">
        <v>6</v>
      </c>
      <c r="G480" s="3">
        <v>28.4</v>
      </c>
      <c r="H480">
        <v>1.91693290734824</v>
      </c>
      <c r="I480">
        <v>1.6927913212101899</v>
      </c>
      <c r="J480">
        <v>0.61366434035852302</v>
      </c>
      <c r="K480">
        <v>0.87233326</v>
      </c>
      <c r="L480" s="5">
        <v>1.8326328991596601</v>
      </c>
      <c r="M480">
        <f t="shared" si="7"/>
        <v>3.6202402906153899</v>
      </c>
    </row>
    <row r="481" spans="1:13" x14ac:dyDescent="0.25">
      <c r="A481" t="s">
        <v>55</v>
      </c>
      <c r="B481" t="s">
        <v>158</v>
      </c>
      <c r="C481" t="s">
        <v>59</v>
      </c>
      <c r="D481" t="s">
        <v>104</v>
      </c>
      <c r="E481" t="s">
        <v>55</v>
      </c>
      <c r="F481" t="s">
        <v>6</v>
      </c>
      <c r="G481" s="3">
        <v>28.4</v>
      </c>
      <c r="H481">
        <v>1.875</v>
      </c>
      <c r="I481">
        <v>1.75998139825545</v>
      </c>
      <c r="J481">
        <v>0.66334612301913098</v>
      </c>
      <c r="K481">
        <v>0.92617615333333303</v>
      </c>
      <c r="L481" s="5">
        <v>1.94574822128852</v>
      </c>
      <c r="M481">
        <f t="shared" ref="M481:M544" si="8">H481/(G481^-0.19)</f>
        <v>3.5410475342581833</v>
      </c>
    </row>
    <row r="482" spans="1:13" x14ac:dyDescent="0.25">
      <c r="A482" t="s">
        <v>55</v>
      </c>
      <c r="B482" t="s">
        <v>158</v>
      </c>
      <c r="C482" t="s">
        <v>59</v>
      </c>
      <c r="D482" t="s">
        <v>104</v>
      </c>
      <c r="E482" t="s">
        <v>55</v>
      </c>
      <c r="F482" t="s">
        <v>6</v>
      </c>
      <c r="G482" s="3">
        <v>28.4</v>
      </c>
      <c r="H482">
        <v>1.8927444794952699</v>
      </c>
      <c r="I482">
        <v>1.7260969827673001</v>
      </c>
      <c r="J482">
        <v>0.63804957938614404</v>
      </c>
      <c r="K482">
        <v>0.90267136000000003</v>
      </c>
      <c r="L482" s="5">
        <v>1.8963684033613399</v>
      </c>
      <c r="M482">
        <f t="shared" si="8"/>
        <v>3.5745590251186745</v>
      </c>
    </row>
    <row r="483" spans="1:13" x14ac:dyDescent="0.25">
      <c r="A483" t="s">
        <v>55</v>
      </c>
      <c r="B483" t="s">
        <v>158</v>
      </c>
      <c r="C483" t="s">
        <v>59</v>
      </c>
      <c r="D483" t="s">
        <v>104</v>
      </c>
      <c r="E483" t="s">
        <v>55</v>
      </c>
      <c r="F483" t="s">
        <v>6</v>
      </c>
      <c r="G483" s="3">
        <v>28.4</v>
      </c>
      <c r="H483">
        <v>1.9047619047619</v>
      </c>
      <c r="I483">
        <v>1.7939119014240501</v>
      </c>
      <c r="J483">
        <v>0.68916983828687395</v>
      </c>
      <c r="K483">
        <v>0.92851233</v>
      </c>
      <c r="L483" s="5">
        <v>1.95065615546219</v>
      </c>
      <c r="M483">
        <f t="shared" si="8"/>
        <v>3.5972546379765582</v>
      </c>
    </row>
    <row r="484" spans="1:13" x14ac:dyDescent="0.25">
      <c r="A484" t="s">
        <v>55</v>
      </c>
      <c r="B484" t="s">
        <v>158</v>
      </c>
      <c r="C484" t="s">
        <v>60</v>
      </c>
      <c r="D484" t="s">
        <v>104</v>
      </c>
      <c r="E484" t="s">
        <v>55</v>
      </c>
      <c r="F484" t="s">
        <v>6</v>
      </c>
      <c r="G484" s="3">
        <v>25</v>
      </c>
      <c r="H484">
        <v>2.0833333333333299</v>
      </c>
      <c r="I484">
        <v>1.99332549695502</v>
      </c>
      <c r="J484">
        <v>0.93110397244448395</v>
      </c>
      <c r="K484">
        <v>0.96009030333333301</v>
      </c>
      <c r="L484" s="5">
        <v>2.20710414559387</v>
      </c>
      <c r="M484">
        <f t="shared" si="8"/>
        <v>3.8403195596851303</v>
      </c>
    </row>
    <row r="485" spans="1:13" x14ac:dyDescent="0.25">
      <c r="A485" t="s">
        <v>55</v>
      </c>
      <c r="B485" t="s">
        <v>158</v>
      </c>
      <c r="C485" t="s">
        <v>60</v>
      </c>
      <c r="D485" t="s">
        <v>104</v>
      </c>
      <c r="E485" t="s">
        <v>55</v>
      </c>
      <c r="F485" t="s">
        <v>6</v>
      </c>
      <c r="G485" s="3">
        <v>25</v>
      </c>
      <c r="H485">
        <v>2.0833333333333299</v>
      </c>
      <c r="I485">
        <v>2.0041488241868501</v>
      </c>
      <c r="J485">
        <v>0.94124281099266205</v>
      </c>
      <c r="K485">
        <v>0.98075334333333297</v>
      </c>
      <c r="L485" s="5">
        <v>2.2546053869731799</v>
      </c>
      <c r="M485">
        <f t="shared" si="8"/>
        <v>3.8403195596851303</v>
      </c>
    </row>
    <row r="486" spans="1:13" x14ac:dyDescent="0.25">
      <c r="A486" t="s">
        <v>55</v>
      </c>
      <c r="B486" t="s">
        <v>158</v>
      </c>
      <c r="C486" t="s">
        <v>60</v>
      </c>
      <c r="D486" t="s">
        <v>104</v>
      </c>
      <c r="E486" t="s">
        <v>55</v>
      </c>
      <c r="F486" t="s">
        <v>6</v>
      </c>
      <c r="G486" s="3">
        <v>25</v>
      </c>
      <c r="H486">
        <v>1.95439739413681</v>
      </c>
      <c r="I486">
        <v>1.89162037373377</v>
      </c>
      <c r="J486">
        <v>0.83851280966517305</v>
      </c>
      <c r="K486">
        <v>0.97104130333333405</v>
      </c>
      <c r="L486" s="5">
        <v>2.2322788582375499</v>
      </c>
      <c r="M486">
        <f t="shared" si="8"/>
        <v>3.602645059248601</v>
      </c>
    </row>
    <row r="487" spans="1:13" x14ac:dyDescent="0.25">
      <c r="A487" t="s">
        <v>55</v>
      </c>
      <c r="B487" t="s">
        <v>158</v>
      </c>
      <c r="C487" t="s">
        <v>60</v>
      </c>
      <c r="D487" t="s">
        <v>104</v>
      </c>
      <c r="E487" t="s">
        <v>55</v>
      </c>
      <c r="F487" t="s">
        <v>6</v>
      </c>
      <c r="G487" s="3">
        <v>25</v>
      </c>
      <c r="H487">
        <v>2</v>
      </c>
      <c r="I487">
        <v>1.9191757909634499</v>
      </c>
      <c r="J487">
        <v>0.86312013699841905</v>
      </c>
      <c r="K487">
        <v>0.96781188666666695</v>
      </c>
      <c r="L487" s="5">
        <v>2.2248549118773999</v>
      </c>
      <c r="M487">
        <f t="shared" si="8"/>
        <v>3.6867067772977311</v>
      </c>
    </row>
    <row r="488" spans="1:13" x14ac:dyDescent="0.25">
      <c r="A488" t="s">
        <v>55</v>
      </c>
      <c r="B488" t="s">
        <v>158</v>
      </c>
      <c r="C488" t="s">
        <v>60</v>
      </c>
      <c r="D488" t="s">
        <v>104</v>
      </c>
      <c r="E488" t="s">
        <v>55</v>
      </c>
      <c r="F488" t="s">
        <v>6</v>
      </c>
      <c r="G488" s="3">
        <v>25</v>
      </c>
      <c r="H488">
        <v>2.0408163265306101</v>
      </c>
      <c r="I488">
        <v>2.0195074900000001</v>
      </c>
      <c r="J488">
        <v>0.95572439620984995</v>
      </c>
      <c r="K488">
        <v>1.00409018333333</v>
      </c>
      <c r="L488" s="5">
        <v>2.3082532950191599</v>
      </c>
      <c r="M488">
        <f t="shared" si="8"/>
        <v>3.7619456911201294</v>
      </c>
    </row>
    <row r="489" spans="1:13" x14ac:dyDescent="0.25">
      <c r="A489" t="s">
        <v>55</v>
      </c>
      <c r="B489" t="s">
        <v>158</v>
      </c>
      <c r="C489" t="s">
        <v>60</v>
      </c>
      <c r="D489" t="s">
        <v>104</v>
      </c>
      <c r="E489" t="s">
        <v>55</v>
      </c>
      <c r="F489" t="s">
        <v>6</v>
      </c>
      <c r="G489" s="3">
        <v>25</v>
      </c>
      <c r="H489">
        <v>2.0270270270270299</v>
      </c>
      <c r="I489">
        <v>2.0133267790235698</v>
      </c>
      <c r="J489">
        <v>0.94988335129141499</v>
      </c>
      <c r="K489">
        <v>1.0134722733333299</v>
      </c>
      <c r="L489" s="5">
        <v>2.3298213180076601</v>
      </c>
      <c r="M489">
        <f t="shared" si="8"/>
        <v>3.736527139153111</v>
      </c>
    </row>
    <row r="490" spans="1:13" x14ac:dyDescent="0.25">
      <c r="A490" t="s">
        <v>55</v>
      </c>
      <c r="B490" t="s">
        <v>158</v>
      </c>
      <c r="C490" t="s">
        <v>60</v>
      </c>
      <c r="D490" t="s">
        <v>104</v>
      </c>
      <c r="E490" t="s">
        <v>55</v>
      </c>
      <c r="F490" t="s">
        <v>6</v>
      </c>
      <c r="G490" s="3">
        <v>25</v>
      </c>
      <c r="H490">
        <v>2</v>
      </c>
      <c r="I490">
        <v>1.8854361275415299</v>
      </c>
      <c r="J490">
        <v>0.833039097106821</v>
      </c>
      <c r="K490">
        <v>0.95528597333333298</v>
      </c>
      <c r="L490" s="5">
        <v>2.19605970881226</v>
      </c>
      <c r="M490">
        <f t="shared" si="8"/>
        <v>3.6867067772977311</v>
      </c>
    </row>
    <row r="491" spans="1:13" x14ac:dyDescent="0.25">
      <c r="A491" t="s">
        <v>55</v>
      </c>
      <c r="B491" t="s">
        <v>158</v>
      </c>
      <c r="C491" t="s">
        <v>60</v>
      </c>
      <c r="D491" t="s">
        <v>104</v>
      </c>
      <c r="E491" t="s">
        <v>55</v>
      </c>
      <c r="F491" t="s">
        <v>6</v>
      </c>
      <c r="G491" s="3">
        <v>25</v>
      </c>
      <c r="H491">
        <v>1.9672131147541001</v>
      </c>
      <c r="I491">
        <v>1.96370092735294</v>
      </c>
      <c r="J491">
        <v>0.90363371462073705</v>
      </c>
      <c r="K491">
        <v>1.0054430566666701</v>
      </c>
      <c r="L491" s="5">
        <v>2.3113633486589999</v>
      </c>
      <c r="M491">
        <f t="shared" si="8"/>
        <v>3.6262689612764598</v>
      </c>
    </row>
    <row r="492" spans="1:13" x14ac:dyDescent="0.25">
      <c r="A492" t="s">
        <v>55</v>
      </c>
      <c r="B492" t="s">
        <v>158</v>
      </c>
      <c r="C492" t="s">
        <v>60</v>
      </c>
      <c r="D492" t="s">
        <v>104</v>
      </c>
      <c r="E492" t="s">
        <v>55</v>
      </c>
      <c r="F492" t="s">
        <v>6</v>
      </c>
      <c r="G492" s="3">
        <v>25</v>
      </c>
      <c r="H492">
        <v>1.8518518518518501</v>
      </c>
      <c r="I492">
        <v>1.7263437338769201</v>
      </c>
      <c r="J492">
        <v>0.69838721630429101</v>
      </c>
      <c r="K492">
        <v>0.92583454333333304</v>
      </c>
      <c r="L492" s="5">
        <v>2.12835527203065</v>
      </c>
      <c r="M492">
        <f t="shared" si="8"/>
        <v>3.4136173863867847</v>
      </c>
    </row>
    <row r="493" spans="1:13" x14ac:dyDescent="0.25">
      <c r="A493" t="s">
        <v>55</v>
      </c>
      <c r="B493" t="s">
        <v>158</v>
      </c>
      <c r="C493" t="s">
        <v>60</v>
      </c>
      <c r="D493" t="s">
        <v>104</v>
      </c>
      <c r="E493" t="s">
        <v>55</v>
      </c>
      <c r="F493" t="s">
        <v>6</v>
      </c>
      <c r="G493" s="3">
        <v>25</v>
      </c>
      <c r="H493">
        <v>2.0905923344947701</v>
      </c>
      <c r="I493">
        <v>2.0478813623958301</v>
      </c>
      <c r="J493">
        <v>0.98276871464684501</v>
      </c>
      <c r="K493">
        <v>1.0134228199999999</v>
      </c>
      <c r="L493" s="5">
        <v>2.3297076321839101</v>
      </c>
      <c r="M493">
        <f t="shared" si="8"/>
        <v>3.8537004640742771</v>
      </c>
    </row>
    <row r="494" spans="1:13" x14ac:dyDescent="0.25">
      <c r="A494" t="s">
        <v>55</v>
      </c>
      <c r="B494" t="s">
        <v>158</v>
      </c>
      <c r="C494" t="s">
        <v>60</v>
      </c>
      <c r="D494" t="s">
        <v>104</v>
      </c>
      <c r="E494" t="s">
        <v>55</v>
      </c>
      <c r="F494" t="s">
        <v>6</v>
      </c>
      <c r="G494" s="3">
        <v>25</v>
      </c>
      <c r="H494">
        <v>2</v>
      </c>
      <c r="I494">
        <v>1.95773053362126</v>
      </c>
      <c r="J494">
        <v>0.89814729100565704</v>
      </c>
      <c r="K494">
        <v>0.99288964999999996</v>
      </c>
      <c r="L494" s="5">
        <v>2.2825049425287398</v>
      </c>
      <c r="M494">
        <f t="shared" si="8"/>
        <v>3.6867067772977311</v>
      </c>
    </row>
    <row r="495" spans="1:13" x14ac:dyDescent="0.25">
      <c r="A495" t="s">
        <v>55</v>
      </c>
      <c r="B495" t="s">
        <v>158</v>
      </c>
      <c r="C495" t="s">
        <v>61</v>
      </c>
      <c r="D495" t="s">
        <v>104</v>
      </c>
      <c r="E495" t="s">
        <v>55</v>
      </c>
      <c r="F495" t="s">
        <v>6</v>
      </c>
      <c r="G495" s="3">
        <v>28.5</v>
      </c>
      <c r="H495">
        <v>2.0477815699658701</v>
      </c>
      <c r="I495">
        <v>1.8307429755782301</v>
      </c>
      <c r="J495">
        <v>0.76432527704894904</v>
      </c>
      <c r="K495">
        <v>0.893297006666667</v>
      </c>
      <c r="L495" s="5">
        <v>1.9984273079791199</v>
      </c>
      <c r="M495">
        <f t="shared" si="8"/>
        <v>3.869939302388111</v>
      </c>
    </row>
    <row r="496" spans="1:13" x14ac:dyDescent="0.25">
      <c r="A496" t="s">
        <v>55</v>
      </c>
      <c r="B496" t="s">
        <v>158</v>
      </c>
      <c r="C496" t="s">
        <v>61</v>
      </c>
      <c r="D496" t="s">
        <v>104</v>
      </c>
      <c r="E496" t="s">
        <v>55</v>
      </c>
      <c r="F496" t="s">
        <v>6</v>
      </c>
      <c r="G496" s="3">
        <v>28.5</v>
      </c>
      <c r="H496">
        <v>2.2813688212927801</v>
      </c>
      <c r="I496">
        <v>2.2462181312121201</v>
      </c>
      <c r="J496">
        <v>1.1506078336232</v>
      </c>
      <c r="K496">
        <v>0.97829972666666698</v>
      </c>
      <c r="L496" s="5">
        <v>2.1885899925428798</v>
      </c>
      <c r="M496">
        <f t="shared" si="8"/>
        <v>4.3113772456263071</v>
      </c>
    </row>
    <row r="497" spans="1:13" x14ac:dyDescent="0.25">
      <c r="A497" t="s">
        <v>55</v>
      </c>
      <c r="B497" t="s">
        <v>158</v>
      </c>
      <c r="C497" t="s">
        <v>61</v>
      </c>
      <c r="D497" t="s">
        <v>104</v>
      </c>
      <c r="E497" t="s">
        <v>55</v>
      </c>
      <c r="F497" t="s">
        <v>6</v>
      </c>
      <c r="G497" s="3">
        <v>28.5</v>
      </c>
      <c r="H497">
        <v>2.2900763358778602</v>
      </c>
      <c r="I497">
        <v>2.1687182072243401</v>
      </c>
      <c r="J497">
        <v>1.0725800642512699</v>
      </c>
      <c r="K497">
        <v>0.96017152666666705</v>
      </c>
      <c r="L497" s="5">
        <v>2.1480347352721898</v>
      </c>
      <c r="M497">
        <f t="shared" si="8"/>
        <v>4.3278328839683793</v>
      </c>
    </row>
    <row r="498" spans="1:13" x14ac:dyDescent="0.25">
      <c r="A498" t="s">
        <v>55</v>
      </c>
      <c r="B498" t="s">
        <v>158</v>
      </c>
      <c r="C498" t="s">
        <v>61</v>
      </c>
      <c r="D498" t="s">
        <v>104</v>
      </c>
      <c r="E498" t="s">
        <v>55</v>
      </c>
      <c r="F498" t="s">
        <v>6</v>
      </c>
      <c r="G498" s="3">
        <v>28.5</v>
      </c>
      <c r="H498">
        <v>2.1428571428571401</v>
      </c>
      <c r="I498">
        <v>2.0167478616370098</v>
      </c>
      <c r="J498">
        <v>0.92752725439216599</v>
      </c>
      <c r="K498">
        <v>0.96629780333333304</v>
      </c>
      <c r="L498" s="5">
        <v>2.1617400521998502</v>
      </c>
      <c r="M498">
        <f t="shared" si="8"/>
        <v>4.049615055713268</v>
      </c>
    </row>
    <row r="499" spans="1:13" x14ac:dyDescent="0.25">
      <c r="A499" t="s">
        <v>55</v>
      </c>
      <c r="B499" t="s">
        <v>158</v>
      </c>
      <c r="C499" t="s">
        <v>61</v>
      </c>
      <c r="D499" t="s">
        <v>104</v>
      </c>
      <c r="E499" t="s">
        <v>55</v>
      </c>
      <c r="F499" t="s">
        <v>6</v>
      </c>
      <c r="G499" s="3">
        <v>28.5</v>
      </c>
      <c r="H499">
        <v>2.0761245674740501</v>
      </c>
      <c r="I499">
        <v>2.0071246618275902</v>
      </c>
      <c r="J499">
        <v>0.91869671592848101</v>
      </c>
      <c r="K499">
        <v>0.97794062666666703</v>
      </c>
      <c r="L499" s="5">
        <v>2.18778663683818</v>
      </c>
      <c r="M499">
        <f t="shared" si="8"/>
        <v>3.9235024761235899</v>
      </c>
    </row>
    <row r="500" spans="1:13" x14ac:dyDescent="0.25">
      <c r="A500" t="s">
        <v>55</v>
      </c>
      <c r="B500" t="s">
        <v>158</v>
      </c>
      <c r="C500" t="s">
        <v>61</v>
      </c>
      <c r="D500" t="s">
        <v>104</v>
      </c>
      <c r="E500" t="s">
        <v>55</v>
      </c>
      <c r="F500" t="s">
        <v>6</v>
      </c>
      <c r="G500" s="3">
        <v>28.5</v>
      </c>
      <c r="H500">
        <v>2.1505376344085998</v>
      </c>
      <c r="I500">
        <v>2.30352464435714</v>
      </c>
      <c r="J500">
        <v>1.2100663814171</v>
      </c>
      <c r="K500">
        <v>1.0738483433333299</v>
      </c>
      <c r="L500" s="5">
        <v>2.4023452870991799</v>
      </c>
      <c r="M500">
        <f t="shared" si="8"/>
        <v>4.0641298050169006</v>
      </c>
    </row>
    <row r="501" spans="1:13" x14ac:dyDescent="0.25">
      <c r="A501" t="s">
        <v>55</v>
      </c>
      <c r="B501" t="s">
        <v>158</v>
      </c>
      <c r="C501" t="s">
        <v>61</v>
      </c>
      <c r="D501" t="s">
        <v>104</v>
      </c>
      <c r="E501" t="s">
        <v>55</v>
      </c>
      <c r="F501" t="s">
        <v>6</v>
      </c>
      <c r="G501" s="3">
        <v>28.5</v>
      </c>
      <c r="H501">
        <v>2.0761245674740501</v>
      </c>
      <c r="I501">
        <v>2.0209021638275901</v>
      </c>
      <c r="J501">
        <v>0.93135241986171802</v>
      </c>
      <c r="K501">
        <v>0.99592391999999996</v>
      </c>
      <c r="L501" s="5">
        <v>2.2280177181208098</v>
      </c>
      <c r="M501">
        <f t="shared" si="8"/>
        <v>3.9235024761235899</v>
      </c>
    </row>
    <row r="502" spans="1:13" x14ac:dyDescent="0.25">
      <c r="A502" t="s">
        <v>55</v>
      </c>
      <c r="B502" t="s">
        <v>158</v>
      </c>
      <c r="C502" t="s">
        <v>61</v>
      </c>
      <c r="D502" t="s">
        <v>104</v>
      </c>
      <c r="E502" t="s">
        <v>55</v>
      </c>
      <c r="F502" t="s">
        <v>6</v>
      </c>
      <c r="G502" s="3">
        <v>28.5</v>
      </c>
      <c r="H502">
        <v>2.2304832713754599</v>
      </c>
      <c r="I502">
        <v>2.2379014274444402</v>
      </c>
      <c r="J502">
        <v>1.1421032729142</v>
      </c>
      <c r="K502">
        <v>1.00541319666667</v>
      </c>
      <c r="L502" s="5">
        <v>2.24924652498136</v>
      </c>
      <c r="M502">
        <f t="shared" si="8"/>
        <v>4.2152126973967068</v>
      </c>
    </row>
    <row r="503" spans="1:13" x14ac:dyDescent="0.25">
      <c r="A503" t="s">
        <v>55</v>
      </c>
      <c r="B503" t="s">
        <v>158</v>
      </c>
      <c r="C503" t="s">
        <v>61</v>
      </c>
      <c r="D503" t="s">
        <v>104</v>
      </c>
      <c r="E503" t="s">
        <v>55</v>
      </c>
      <c r="F503" t="s">
        <v>6</v>
      </c>
      <c r="G503" s="3">
        <v>28.5</v>
      </c>
      <c r="H503">
        <v>2</v>
      </c>
      <c r="I503">
        <v>1.8675978541196001</v>
      </c>
      <c r="J503">
        <v>0.79540845293510498</v>
      </c>
      <c r="K503">
        <v>0.90493321000000004</v>
      </c>
      <c r="L503" s="5">
        <v>2.0244590827740501</v>
      </c>
      <c r="M503">
        <f t="shared" si="8"/>
        <v>3.7796407186657222</v>
      </c>
    </row>
    <row r="504" spans="1:13" x14ac:dyDescent="0.25">
      <c r="A504" t="s">
        <v>55</v>
      </c>
      <c r="B504" t="s">
        <v>158</v>
      </c>
      <c r="C504" t="s">
        <v>61</v>
      </c>
      <c r="D504" t="s">
        <v>104</v>
      </c>
      <c r="E504" t="s">
        <v>55</v>
      </c>
      <c r="F504" t="s">
        <v>6</v>
      </c>
      <c r="G504" s="3">
        <v>28.5</v>
      </c>
      <c r="H504">
        <v>2.1582733812949599</v>
      </c>
      <c r="I504">
        <v>2.0075577708602199</v>
      </c>
      <c r="J504">
        <v>0.91909324214693</v>
      </c>
      <c r="K504">
        <v>0.94375911999999995</v>
      </c>
      <c r="L504" s="5">
        <v>2.1113179418344501</v>
      </c>
      <c r="M504">
        <f t="shared" si="8"/>
        <v>4.0787489769773897</v>
      </c>
    </row>
    <row r="505" spans="1:13" x14ac:dyDescent="0.25">
      <c r="A505" t="s">
        <v>55</v>
      </c>
      <c r="B505" t="s">
        <v>158</v>
      </c>
      <c r="C505" t="s">
        <v>61</v>
      </c>
      <c r="D505" t="s">
        <v>104</v>
      </c>
      <c r="E505" t="s">
        <v>55</v>
      </c>
      <c r="F505" t="s">
        <v>6</v>
      </c>
      <c r="G505" s="3">
        <v>28.5</v>
      </c>
      <c r="H505">
        <v>2.0761245674740501</v>
      </c>
      <c r="I505">
        <v>1.95202564606897</v>
      </c>
      <c r="J505">
        <v>0.86894944046753197</v>
      </c>
      <c r="K505">
        <v>0.95253284999999999</v>
      </c>
      <c r="L505" s="5">
        <v>2.1309459731543599</v>
      </c>
      <c r="M505">
        <f t="shared" si="8"/>
        <v>3.9235024761235899</v>
      </c>
    </row>
    <row r="506" spans="1:13" x14ac:dyDescent="0.25">
      <c r="A506" t="s">
        <v>55</v>
      </c>
      <c r="B506" t="s">
        <v>158</v>
      </c>
      <c r="C506" t="s">
        <v>61</v>
      </c>
      <c r="D506" t="s">
        <v>104</v>
      </c>
      <c r="E506" t="s">
        <v>55</v>
      </c>
      <c r="F506" t="s">
        <v>6</v>
      </c>
      <c r="G506" s="3">
        <v>28.5</v>
      </c>
      <c r="H506">
        <v>2.1505376344085998</v>
      </c>
      <c r="I506">
        <v>2.0699290929285699</v>
      </c>
      <c r="J506">
        <v>0.97708963591278997</v>
      </c>
      <c r="K506">
        <v>0.96818364333333296</v>
      </c>
      <c r="L506" s="5">
        <v>2.1659589336316198</v>
      </c>
      <c r="M506">
        <f t="shared" si="8"/>
        <v>4.0641298050169006</v>
      </c>
    </row>
    <row r="507" spans="1:13" x14ac:dyDescent="0.25">
      <c r="A507" t="s">
        <v>55</v>
      </c>
      <c r="B507" t="s">
        <v>158</v>
      </c>
      <c r="C507" t="s">
        <v>62</v>
      </c>
      <c r="D507" t="s">
        <v>104</v>
      </c>
      <c r="E507" t="s">
        <v>55</v>
      </c>
      <c r="F507" t="s">
        <v>6</v>
      </c>
      <c r="G507" s="3">
        <v>25.5</v>
      </c>
      <c r="H507">
        <v>2.2471910112359601</v>
      </c>
      <c r="I507">
        <v>2.3921636330223901</v>
      </c>
      <c r="J507">
        <v>1.2464271690222899</v>
      </c>
      <c r="K507">
        <v>1.06166074</v>
      </c>
      <c r="L507" s="5">
        <v>2.2685058547008499</v>
      </c>
      <c r="M507">
        <f t="shared" si="8"/>
        <v>4.1579821759034701</v>
      </c>
    </row>
    <row r="508" spans="1:13" x14ac:dyDescent="0.25">
      <c r="A508" t="s">
        <v>55</v>
      </c>
      <c r="B508" t="s">
        <v>158</v>
      </c>
      <c r="C508" t="s">
        <v>62</v>
      </c>
      <c r="D508" t="s">
        <v>104</v>
      </c>
      <c r="E508" t="s">
        <v>55</v>
      </c>
      <c r="F508" t="s">
        <v>6</v>
      </c>
      <c r="G508" s="3">
        <v>25.5</v>
      </c>
      <c r="H508">
        <v>2.2058823529411802</v>
      </c>
      <c r="I508">
        <v>2.2172681487912098</v>
      </c>
      <c r="J508">
        <v>1.07083258049173</v>
      </c>
      <c r="K508">
        <v>1.01794930333333</v>
      </c>
      <c r="L508" s="5">
        <v>2.17510534900285</v>
      </c>
      <c r="M508">
        <f t="shared" si="8"/>
        <v>4.0815486800228893</v>
      </c>
    </row>
    <row r="509" spans="1:13" x14ac:dyDescent="0.25">
      <c r="A509" t="s">
        <v>55</v>
      </c>
      <c r="B509" t="s">
        <v>158</v>
      </c>
      <c r="C509" t="s">
        <v>62</v>
      </c>
      <c r="D509" t="s">
        <v>104</v>
      </c>
      <c r="E509" t="s">
        <v>55</v>
      </c>
      <c r="F509" t="s">
        <v>6</v>
      </c>
      <c r="G509" s="3">
        <v>25.5</v>
      </c>
      <c r="H509">
        <v>2.2304832713754599</v>
      </c>
      <c r="I509">
        <v>2.4130888042962999</v>
      </c>
      <c r="J509">
        <v>1.2683284929515799</v>
      </c>
      <c r="K509">
        <v>1.0879892200000001</v>
      </c>
      <c r="L509" s="5">
        <v>2.3247632905982898</v>
      </c>
      <c r="M509">
        <f t="shared" si="8"/>
        <v>4.1270678102833518</v>
      </c>
    </row>
    <row r="510" spans="1:13" x14ac:dyDescent="0.25">
      <c r="A510" t="s">
        <v>55</v>
      </c>
      <c r="B510" t="s">
        <v>158</v>
      </c>
      <c r="C510" t="s">
        <v>62</v>
      </c>
      <c r="D510" t="s">
        <v>104</v>
      </c>
      <c r="E510" t="s">
        <v>55</v>
      </c>
      <c r="F510" t="s">
        <v>6</v>
      </c>
      <c r="G510" s="3">
        <v>25.5</v>
      </c>
      <c r="H510">
        <v>2.2222222222222201</v>
      </c>
      <c r="I510">
        <v>2.1534717195572002</v>
      </c>
      <c r="J510">
        <v>1.0100979392501599</v>
      </c>
      <c r="K510">
        <v>0.97740144666666695</v>
      </c>
      <c r="L510" s="5">
        <v>2.0884646296296299</v>
      </c>
      <c r="M510">
        <f t="shared" si="8"/>
        <v>4.1117823739489738</v>
      </c>
    </row>
    <row r="511" spans="1:13" x14ac:dyDescent="0.25">
      <c r="A511" t="s">
        <v>55</v>
      </c>
      <c r="B511" t="s">
        <v>158</v>
      </c>
      <c r="C511" t="s">
        <v>62</v>
      </c>
      <c r="D511" t="s">
        <v>104</v>
      </c>
      <c r="E511" t="s">
        <v>55</v>
      </c>
      <c r="F511" t="s">
        <v>6</v>
      </c>
      <c r="G511" s="3">
        <v>25.5</v>
      </c>
      <c r="H511">
        <v>2.2900763358778602</v>
      </c>
      <c r="I511">
        <v>2.3503015297718601</v>
      </c>
      <c r="J511">
        <v>1.20318471489235</v>
      </c>
      <c r="K511">
        <v>1.0382939900000001</v>
      </c>
      <c r="L511" s="5">
        <v>2.2185769017094001</v>
      </c>
      <c r="M511">
        <f t="shared" si="8"/>
        <v>4.2373329807871105</v>
      </c>
    </row>
    <row r="512" spans="1:13" x14ac:dyDescent="0.25">
      <c r="A512" t="s">
        <v>55</v>
      </c>
      <c r="B512" t="s">
        <v>158</v>
      </c>
      <c r="C512" t="s">
        <v>62</v>
      </c>
      <c r="D512" t="s">
        <v>104</v>
      </c>
      <c r="E512" t="s">
        <v>55</v>
      </c>
      <c r="F512" t="s">
        <v>6</v>
      </c>
      <c r="G512" s="3">
        <v>25.5</v>
      </c>
      <c r="H512">
        <v>2.2140221402214002</v>
      </c>
      <c r="I512">
        <v>2.2973901922058801</v>
      </c>
      <c r="J512">
        <v>1.1496209378280899</v>
      </c>
      <c r="K512">
        <v>1.0568658</v>
      </c>
      <c r="L512" s="5">
        <v>2.2582602564102601</v>
      </c>
      <c r="M512">
        <f t="shared" si="8"/>
        <v>4.0966097452628158</v>
      </c>
    </row>
    <row r="513" spans="1:13" x14ac:dyDescent="0.25">
      <c r="A513" t="s">
        <v>55</v>
      </c>
      <c r="B513" t="s">
        <v>158</v>
      </c>
      <c r="C513" t="s">
        <v>62</v>
      </c>
      <c r="D513" t="s">
        <v>104</v>
      </c>
      <c r="E513" t="s">
        <v>55</v>
      </c>
      <c r="F513" t="s">
        <v>6</v>
      </c>
      <c r="G513" s="3">
        <v>25.5</v>
      </c>
      <c r="H513">
        <v>2.1582733812949599</v>
      </c>
      <c r="I513">
        <v>2.2063472368817201</v>
      </c>
      <c r="J513">
        <v>1.0603100206695599</v>
      </c>
      <c r="K513">
        <v>1.0303450300000001</v>
      </c>
      <c r="L513" s="5">
        <v>2.2015919444444401</v>
      </c>
      <c r="M513">
        <f t="shared" si="8"/>
        <v>3.9934577013173453</v>
      </c>
    </row>
    <row r="514" spans="1:13" x14ac:dyDescent="0.25">
      <c r="A514" t="s">
        <v>55</v>
      </c>
      <c r="B514" t="s">
        <v>158</v>
      </c>
      <c r="C514" t="s">
        <v>62</v>
      </c>
      <c r="D514" t="s">
        <v>104</v>
      </c>
      <c r="E514" t="s">
        <v>55</v>
      </c>
      <c r="F514" t="s">
        <v>6</v>
      </c>
      <c r="G514" s="3">
        <v>25.5</v>
      </c>
      <c r="H514">
        <v>2.23880597014925</v>
      </c>
      <c r="I514">
        <v>2.3192859383271398</v>
      </c>
      <c r="J514">
        <v>1.17163875683325</v>
      </c>
      <c r="K514">
        <v>1.04847557333333</v>
      </c>
      <c r="L514" s="5">
        <v>2.2403324216524201</v>
      </c>
      <c r="M514">
        <f t="shared" si="8"/>
        <v>4.1424673170381423</v>
      </c>
    </row>
    <row r="515" spans="1:13" x14ac:dyDescent="0.25">
      <c r="A515" t="s">
        <v>55</v>
      </c>
      <c r="B515" t="s">
        <v>158</v>
      </c>
      <c r="C515" t="s">
        <v>62</v>
      </c>
      <c r="D515" t="s">
        <v>104</v>
      </c>
      <c r="E515" t="s">
        <v>55</v>
      </c>
      <c r="F515" t="s">
        <v>6</v>
      </c>
      <c r="G515" s="3">
        <v>25.5</v>
      </c>
      <c r="H515">
        <v>2.2471910112359601</v>
      </c>
      <c r="I515">
        <v>2.3679817064179098</v>
      </c>
      <c r="J515">
        <v>1.22135474919406</v>
      </c>
      <c r="K515">
        <v>1.0545110733333301</v>
      </c>
      <c r="L515" s="5">
        <v>2.2532287891737899</v>
      </c>
      <c r="M515">
        <f t="shared" si="8"/>
        <v>4.1579821759034701</v>
      </c>
    </row>
    <row r="516" spans="1:13" x14ac:dyDescent="0.25">
      <c r="A516" t="s">
        <v>55</v>
      </c>
      <c r="B516" t="s">
        <v>158</v>
      </c>
      <c r="C516" t="s">
        <v>62</v>
      </c>
      <c r="D516" t="s">
        <v>104</v>
      </c>
      <c r="E516" t="s">
        <v>55</v>
      </c>
      <c r="F516" t="s">
        <v>6</v>
      </c>
      <c r="G516" s="3">
        <v>25.5</v>
      </c>
      <c r="H516">
        <v>2.0761245674740501</v>
      </c>
      <c r="I516">
        <v>2.0188815783448302</v>
      </c>
      <c r="J516">
        <v>0.88778301126970205</v>
      </c>
      <c r="K516">
        <v>0.96064235333333303</v>
      </c>
      <c r="L516" s="5">
        <v>2.0526546011395999</v>
      </c>
      <c r="M516">
        <f t="shared" si="8"/>
        <v>3.8414575811980103</v>
      </c>
    </row>
    <row r="517" spans="1:13" x14ac:dyDescent="0.25">
      <c r="A517" t="s">
        <v>55</v>
      </c>
      <c r="B517" t="s">
        <v>158</v>
      </c>
      <c r="C517" t="s">
        <v>62</v>
      </c>
      <c r="D517" t="s">
        <v>104</v>
      </c>
      <c r="E517" t="s">
        <v>55</v>
      </c>
      <c r="F517" t="s">
        <v>6</v>
      </c>
      <c r="G517" s="3">
        <v>25.5</v>
      </c>
      <c r="H517">
        <v>2.12765957446809</v>
      </c>
      <c r="I517">
        <v>2.1250948721201399</v>
      </c>
      <c r="J517">
        <v>0.98365269511995401</v>
      </c>
      <c r="K517">
        <v>1.0027256766666699</v>
      </c>
      <c r="L517" s="5">
        <v>2.1425762321937301</v>
      </c>
      <c r="M517">
        <f t="shared" si="8"/>
        <v>3.9368129112277539</v>
      </c>
    </row>
    <row r="518" spans="1:13" x14ac:dyDescent="0.25">
      <c r="A518" t="s">
        <v>55</v>
      </c>
      <c r="B518" t="s">
        <v>158</v>
      </c>
      <c r="C518" t="s">
        <v>62</v>
      </c>
      <c r="D518" t="s">
        <v>104</v>
      </c>
      <c r="E518" t="s">
        <v>55</v>
      </c>
      <c r="F518" t="s">
        <v>6</v>
      </c>
      <c r="G518" s="3">
        <v>25.5</v>
      </c>
      <c r="H518">
        <v>2.2058823529411802</v>
      </c>
      <c r="I518">
        <v>2.2829860651648399</v>
      </c>
      <c r="J518">
        <v>1.13525039287854</v>
      </c>
      <c r="K518">
        <v>1.0477190300000001</v>
      </c>
      <c r="L518" s="5">
        <v>2.2387158760683801</v>
      </c>
      <c r="M518">
        <f t="shared" si="8"/>
        <v>4.0815486800228893</v>
      </c>
    </row>
    <row r="519" spans="1:13" x14ac:dyDescent="0.25">
      <c r="A519" t="s">
        <v>55</v>
      </c>
      <c r="B519" t="s">
        <v>158</v>
      </c>
      <c r="C519" t="s">
        <v>62</v>
      </c>
      <c r="D519" t="s">
        <v>104</v>
      </c>
      <c r="E519" t="s">
        <v>55</v>
      </c>
      <c r="F519" t="s">
        <v>6</v>
      </c>
      <c r="G519" s="3">
        <v>25.5</v>
      </c>
      <c r="H519">
        <v>2.1428571428571401</v>
      </c>
      <c r="I519">
        <v>2.0352762599644101</v>
      </c>
      <c r="J519">
        <v>0.90226035145863903</v>
      </c>
      <c r="K519">
        <v>0.96339639333333305</v>
      </c>
      <c r="L519" s="5">
        <v>2.0585393019942999</v>
      </c>
      <c r="M519">
        <f t="shared" si="8"/>
        <v>3.9649330034507955</v>
      </c>
    </row>
    <row r="520" spans="1:13" x14ac:dyDescent="0.25">
      <c r="A520" t="s">
        <v>55</v>
      </c>
      <c r="B520" t="s">
        <v>158</v>
      </c>
      <c r="C520" t="s">
        <v>62</v>
      </c>
      <c r="D520" t="s">
        <v>104</v>
      </c>
      <c r="E520" t="s">
        <v>55</v>
      </c>
      <c r="F520" t="s">
        <v>6</v>
      </c>
      <c r="G520" s="3">
        <v>25.5</v>
      </c>
      <c r="H520">
        <v>2.0689655172413799</v>
      </c>
      <c r="I520">
        <v>2.0146624294845399</v>
      </c>
      <c r="J520">
        <v>0.88407623146983605</v>
      </c>
      <c r="K520">
        <v>0.97669343666666697</v>
      </c>
      <c r="L520" s="5">
        <v>2.0869517877492898</v>
      </c>
      <c r="M520">
        <f t="shared" si="8"/>
        <v>3.8282111757456012</v>
      </c>
    </row>
    <row r="521" spans="1:13" x14ac:dyDescent="0.25">
      <c r="A521" t="s">
        <v>55</v>
      </c>
      <c r="B521" t="s">
        <v>158</v>
      </c>
      <c r="C521" t="s">
        <v>62</v>
      </c>
      <c r="D521" t="s">
        <v>104</v>
      </c>
      <c r="E521" t="s">
        <v>55</v>
      </c>
      <c r="F521" t="s">
        <v>6</v>
      </c>
      <c r="G521" s="3">
        <v>25.5</v>
      </c>
      <c r="H521">
        <v>2.1126760563380298</v>
      </c>
      <c r="I521">
        <v>2.0269950620701702</v>
      </c>
      <c r="J521">
        <v>0.89493299651865599</v>
      </c>
      <c r="K521">
        <v>0.95807467000000002</v>
      </c>
      <c r="L521" s="5">
        <v>2.0471680982906002</v>
      </c>
      <c r="M521">
        <f t="shared" si="8"/>
        <v>3.9090888766416372</v>
      </c>
    </row>
    <row r="522" spans="1:13" x14ac:dyDescent="0.25">
      <c r="A522" t="s">
        <v>55</v>
      </c>
      <c r="B522" t="s">
        <v>158</v>
      </c>
      <c r="C522" t="s">
        <v>63</v>
      </c>
      <c r="D522" t="s">
        <v>104</v>
      </c>
      <c r="E522" t="s">
        <v>55</v>
      </c>
      <c r="F522" t="s">
        <v>6</v>
      </c>
      <c r="G522" s="3">
        <v>28</v>
      </c>
      <c r="H522">
        <v>2.2471910112359601</v>
      </c>
      <c r="I522">
        <v>2.1615946329850702</v>
      </c>
      <c r="J522">
        <v>1.1422033889340799</v>
      </c>
      <c r="K522">
        <v>1.0071860100000001</v>
      </c>
      <c r="L522" s="5">
        <v>2.4153141726618701</v>
      </c>
      <c r="M522">
        <f t="shared" si="8"/>
        <v>4.2325297068537289</v>
      </c>
    </row>
    <row r="523" spans="1:13" x14ac:dyDescent="0.25">
      <c r="A523" t="s">
        <v>55</v>
      </c>
      <c r="B523" t="s">
        <v>158</v>
      </c>
      <c r="C523" t="s">
        <v>63</v>
      </c>
      <c r="D523" t="s">
        <v>104</v>
      </c>
      <c r="E523" t="s">
        <v>55</v>
      </c>
      <c r="F523" t="s">
        <v>6</v>
      </c>
      <c r="G523" s="3">
        <v>28</v>
      </c>
      <c r="H523">
        <v>2.33463035019455</v>
      </c>
      <c r="I523">
        <v>2.2848269772092999</v>
      </c>
      <c r="J523">
        <v>1.27614955516526</v>
      </c>
      <c r="K523">
        <v>0.99363705666666702</v>
      </c>
      <c r="L523" s="5">
        <v>2.38282267785771</v>
      </c>
      <c r="M523">
        <f t="shared" si="8"/>
        <v>4.3972195787157267</v>
      </c>
    </row>
    <row r="524" spans="1:13" x14ac:dyDescent="0.25">
      <c r="A524" t="s">
        <v>55</v>
      </c>
      <c r="B524" t="s">
        <v>158</v>
      </c>
      <c r="C524" t="s">
        <v>63</v>
      </c>
      <c r="D524" t="s">
        <v>104</v>
      </c>
      <c r="E524" t="s">
        <v>55</v>
      </c>
      <c r="F524" t="s">
        <v>6</v>
      </c>
      <c r="G524" s="3">
        <v>28</v>
      </c>
      <c r="H524">
        <v>2.6666666666666701</v>
      </c>
      <c r="I524">
        <v>3.0099766081858399</v>
      </c>
      <c r="J524">
        <v>2.2147319897784401</v>
      </c>
      <c r="K524">
        <v>1.1671738199999999</v>
      </c>
      <c r="L524" s="5">
        <v>2.79897798561151</v>
      </c>
      <c r="M524">
        <f t="shared" si="8"/>
        <v>5.0226019187997526</v>
      </c>
    </row>
    <row r="525" spans="1:13" x14ac:dyDescent="0.25">
      <c r="A525" t="s">
        <v>55</v>
      </c>
      <c r="B525" t="s">
        <v>158</v>
      </c>
      <c r="C525" t="s">
        <v>63</v>
      </c>
      <c r="D525" t="s">
        <v>104</v>
      </c>
      <c r="E525" t="s">
        <v>55</v>
      </c>
      <c r="F525" t="s">
        <v>6</v>
      </c>
      <c r="G525" s="3">
        <v>28</v>
      </c>
      <c r="H525">
        <v>2.2641509433962299</v>
      </c>
      <c r="I525">
        <v>2.2747250191353401</v>
      </c>
      <c r="J525">
        <v>1.2648899626916901</v>
      </c>
      <c r="K525">
        <v>1.0295229266666699</v>
      </c>
      <c r="L525" s="5">
        <v>2.4688799200639502</v>
      </c>
      <c r="M525">
        <f t="shared" si="8"/>
        <v>4.2644733272828104</v>
      </c>
    </row>
    <row r="526" spans="1:13" x14ac:dyDescent="0.25">
      <c r="A526" t="s">
        <v>55</v>
      </c>
      <c r="B526" t="s">
        <v>158</v>
      </c>
      <c r="C526" t="s">
        <v>63</v>
      </c>
      <c r="D526" t="s">
        <v>104</v>
      </c>
      <c r="E526" t="s">
        <v>55</v>
      </c>
      <c r="F526" t="s">
        <v>6</v>
      </c>
      <c r="G526" s="3">
        <v>28</v>
      </c>
      <c r="H526">
        <v>2.2727272727272698</v>
      </c>
      <c r="I526">
        <v>2.13554895430189</v>
      </c>
      <c r="J526">
        <v>1.11484374242988</v>
      </c>
      <c r="K526">
        <v>0.96431809000000002</v>
      </c>
      <c r="L526" s="5">
        <v>2.3125134052757801</v>
      </c>
      <c r="M526">
        <f t="shared" si="8"/>
        <v>4.2806266353406874</v>
      </c>
    </row>
    <row r="527" spans="1:13" x14ac:dyDescent="0.25">
      <c r="A527" t="s">
        <v>55</v>
      </c>
      <c r="B527" t="s">
        <v>158</v>
      </c>
      <c r="C527" t="s">
        <v>63</v>
      </c>
      <c r="D527" t="s">
        <v>104</v>
      </c>
      <c r="E527" t="s">
        <v>55</v>
      </c>
      <c r="F527" t="s">
        <v>6</v>
      </c>
      <c r="G527" s="3">
        <v>28</v>
      </c>
      <c r="H527">
        <v>2.4096385542168699</v>
      </c>
      <c r="I527">
        <v>2.4336444292400001</v>
      </c>
      <c r="J527">
        <v>1.4478020538849401</v>
      </c>
      <c r="K527">
        <v>1.0333585133333301</v>
      </c>
      <c r="L527" s="5">
        <v>2.4780779696242998</v>
      </c>
      <c r="M527">
        <f t="shared" si="8"/>
        <v>4.5384957097588119</v>
      </c>
    </row>
    <row r="528" spans="1:13" x14ac:dyDescent="0.25">
      <c r="A528" t="s">
        <v>55</v>
      </c>
      <c r="B528" t="s">
        <v>158</v>
      </c>
      <c r="C528" t="s">
        <v>63</v>
      </c>
      <c r="D528" t="s">
        <v>104</v>
      </c>
      <c r="E528" t="s">
        <v>55</v>
      </c>
      <c r="F528" t="s">
        <v>6</v>
      </c>
      <c r="G528" s="3">
        <v>28</v>
      </c>
      <c r="H528">
        <v>2.36220472440945</v>
      </c>
      <c r="I528">
        <v>2.27720462513726</v>
      </c>
      <c r="J528">
        <v>1.2676490990074001</v>
      </c>
      <c r="K528">
        <v>0.97999190666666702</v>
      </c>
      <c r="L528" s="5">
        <v>2.3501004956035199</v>
      </c>
      <c r="M528">
        <f t="shared" si="8"/>
        <v>4.4491552430312735</v>
      </c>
    </row>
    <row r="529" spans="1:13" x14ac:dyDescent="0.25">
      <c r="A529" t="s">
        <v>55</v>
      </c>
      <c r="B529" t="s">
        <v>158</v>
      </c>
      <c r="C529" t="s">
        <v>63</v>
      </c>
      <c r="D529" t="s">
        <v>104</v>
      </c>
      <c r="E529" t="s">
        <v>55</v>
      </c>
      <c r="F529" t="s">
        <v>6</v>
      </c>
      <c r="G529" s="3">
        <v>28</v>
      </c>
      <c r="H529">
        <v>2.4793388429752099</v>
      </c>
      <c r="I529">
        <v>2.5154762873662602</v>
      </c>
      <c r="J529">
        <v>1.54680437968938</v>
      </c>
      <c r="K529">
        <v>1.0549940499999999</v>
      </c>
      <c r="L529" s="5">
        <v>2.52996175059952</v>
      </c>
      <c r="M529">
        <f t="shared" si="8"/>
        <v>4.669774511280762</v>
      </c>
    </row>
    <row r="530" spans="1:13" x14ac:dyDescent="0.25">
      <c r="A530" t="s">
        <v>55</v>
      </c>
      <c r="B530" t="s">
        <v>158</v>
      </c>
      <c r="C530" t="s">
        <v>63</v>
      </c>
      <c r="D530" t="s">
        <v>104</v>
      </c>
      <c r="E530" t="s">
        <v>55</v>
      </c>
      <c r="F530" t="s">
        <v>6</v>
      </c>
      <c r="G530" s="3">
        <v>28</v>
      </c>
      <c r="H530">
        <v>2.1978021978022002</v>
      </c>
      <c r="I530">
        <v>2.0328664636496399</v>
      </c>
      <c r="J530">
        <v>1.0102122727582801</v>
      </c>
      <c r="K530">
        <v>0.89735126333333304</v>
      </c>
      <c r="L530" s="5">
        <v>2.1519214948041601</v>
      </c>
      <c r="M530">
        <f t="shared" si="8"/>
        <v>4.1395070759338619</v>
      </c>
    </row>
    <row r="531" spans="1:13" x14ac:dyDescent="0.25">
      <c r="A531" t="s">
        <v>55</v>
      </c>
      <c r="B531" t="s">
        <v>158</v>
      </c>
      <c r="C531" t="s">
        <v>63</v>
      </c>
      <c r="D531" t="s">
        <v>104</v>
      </c>
      <c r="E531" t="s">
        <v>55</v>
      </c>
      <c r="F531" t="s">
        <v>6</v>
      </c>
      <c r="G531" s="3">
        <v>28</v>
      </c>
      <c r="H531">
        <v>2.4390243902439002</v>
      </c>
      <c r="I531">
        <v>2.60103274182186</v>
      </c>
      <c r="J531">
        <v>1.65381366442732</v>
      </c>
      <c r="K531">
        <v>1.09973481333333</v>
      </c>
      <c r="L531" s="5">
        <v>2.6372537490007999</v>
      </c>
      <c r="M531">
        <f t="shared" si="8"/>
        <v>4.5938432184143982</v>
      </c>
    </row>
    <row r="532" spans="1:13" x14ac:dyDescent="0.25">
      <c r="A532" t="s">
        <v>55</v>
      </c>
      <c r="B532" t="s">
        <v>158</v>
      </c>
      <c r="C532" t="s">
        <v>63</v>
      </c>
      <c r="D532" t="s">
        <v>104</v>
      </c>
      <c r="E532" t="s">
        <v>55</v>
      </c>
      <c r="F532" t="s">
        <v>6</v>
      </c>
      <c r="G532" s="3">
        <v>28</v>
      </c>
      <c r="H532">
        <v>2.31660231660232</v>
      </c>
      <c r="I532">
        <v>2.2978440843846202</v>
      </c>
      <c r="J532">
        <v>1.29073192483111</v>
      </c>
      <c r="K532">
        <v>1.0120422499999999</v>
      </c>
      <c r="L532" s="5">
        <v>2.42695983213429</v>
      </c>
      <c r="M532">
        <f t="shared" si="8"/>
        <v>4.3632642151735315</v>
      </c>
    </row>
    <row r="533" spans="1:13" x14ac:dyDescent="0.25">
      <c r="A533" t="s">
        <v>55</v>
      </c>
      <c r="B533" t="s">
        <v>158</v>
      </c>
      <c r="C533" t="s">
        <v>63</v>
      </c>
      <c r="D533" t="s">
        <v>104</v>
      </c>
      <c r="E533" t="s">
        <v>55</v>
      </c>
      <c r="F533" t="s">
        <v>6</v>
      </c>
      <c r="G533" s="3">
        <v>28</v>
      </c>
      <c r="H533">
        <v>2.4896265560166002</v>
      </c>
      <c r="I533">
        <v>2.5939204502892599</v>
      </c>
      <c r="J533">
        <v>1.6447816187243001</v>
      </c>
      <c r="K533">
        <v>1.08211927333333</v>
      </c>
      <c r="L533" s="5">
        <v>2.5950102478017598</v>
      </c>
      <c r="M533">
        <f t="shared" si="8"/>
        <v>4.6891511690039174</v>
      </c>
    </row>
    <row r="534" spans="1:13" x14ac:dyDescent="0.25">
      <c r="A534" t="s">
        <v>55</v>
      </c>
      <c r="B534" t="s">
        <v>158</v>
      </c>
      <c r="C534" t="s">
        <v>63</v>
      </c>
      <c r="D534" t="s">
        <v>104</v>
      </c>
      <c r="E534" t="s">
        <v>55</v>
      </c>
      <c r="F534" t="s">
        <v>6</v>
      </c>
      <c r="G534" s="3">
        <v>28</v>
      </c>
      <c r="H534">
        <v>2.2727272727272698</v>
      </c>
      <c r="I534">
        <v>2.2205552969056601</v>
      </c>
      <c r="J534">
        <v>1.20536373998435</v>
      </c>
      <c r="K534">
        <v>0.99206482333333401</v>
      </c>
      <c r="L534" s="5">
        <v>2.3790523341326901</v>
      </c>
      <c r="M534">
        <f t="shared" si="8"/>
        <v>4.2806266353406874</v>
      </c>
    </row>
    <row r="535" spans="1:13" x14ac:dyDescent="0.25">
      <c r="A535" t="s">
        <v>55</v>
      </c>
      <c r="B535" t="s">
        <v>158</v>
      </c>
      <c r="C535" t="s">
        <v>63</v>
      </c>
      <c r="D535" t="s">
        <v>104</v>
      </c>
      <c r="E535" t="s">
        <v>55</v>
      </c>
      <c r="F535" t="s">
        <v>6</v>
      </c>
      <c r="G535" s="3">
        <v>28</v>
      </c>
      <c r="H535">
        <v>2.2556390977443601</v>
      </c>
      <c r="I535">
        <v>2.2185737581647902</v>
      </c>
      <c r="J535">
        <v>1.2032134586929699</v>
      </c>
      <c r="K535">
        <v>1.0120839966666699</v>
      </c>
      <c r="L535" s="5">
        <v>2.42705994404476</v>
      </c>
      <c r="M535">
        <f t="shared" si="8"/>
        <v>4.248441472668957</v>
      </c>
    </row>
    <row r="536" spans="1:13" x14ac:dyDescent="0.25">
      <c r="A536" t="s">
        <v>55</v>
      </c>
      <c r="B536" t="s">
        <v>158</v>
      </c>
      <c r="C536" t="s">
        <v>64</v>
      </c>
      <c r="D536" t="s">
        <v>104</v>
      </c>
      <c r="E536" t="s">
        <v>55</v>
      </c>
      <c r="F536" t="s">
        <v>6</v>
      </c>
      <c r="G536" s="3">
        <v>21.2</v>
      </c>
      <c r="H536">
        <v>2.4193548387096802</v>
      </c>
      <c r="I536">
        <v>2.6398366207228898</v>
      </c>
      <c r="J536">
        <v>1.6873415280131701</v>
      </c>
      <c r="K536">
        <v>1.0913126366666701</v>
      </c>
      <c r="L536" s="5">
        <v>2.5921915360253398</v>
      </c>
      <c r="M536">
        <f t="shared" si="8"/>
        <v>4.3221853118200402</v>
      </c>
    </row>
    <row r="537" spans="1:13" x14ac:dyDescent="0.25">
      <c r="A537" t="s">
        <v>55</v>
      </c>
      <c r="B537" t="s">
        <v>158</v>
      </c>
      <c r="C537" t="s">
        <v>64</v>
      </c>
      <c r="D537" t="s">
        <v>104</v>
      </c>
      <c r="E537" t="s">
        <v>55</v>
      </c>
      <c r="F537" t="s">
        <v>6</v>
      </c>
      <c r="G537" s="3">
        <v>21.2</v>
      </c>
      <c r="H537">
        <v>2.2556390977443601</v>
      </c>
      <c r="I537">
        <v>2.3671448172284602</v>
      </c>
      <c r="J537">
        <v>1.3567460092667001</v>
      </c>
      <c r="K537">
        <v>1.06404538</v>
      </c>
      <c r="L537" s="5">
        <v>2.5274237054631801</v>
      </c>
      <c r="M537">
        <f t="shared" si="8"/>
        <v>4.0297066065089036</v>
      </c>
    </row>
    <row r="538" spans="1:13" x14ac:dyDescent="0.25">
      <c r="A538" t="s">
        <v>55</v>
      </c>
      <c r="B538" t="s">
        <v>158</v>
      </c>
      <c r="C538" t="s">
        <v>64</v>
      </c>
      <c r="D538" t="s">
        <v>104</v>
      </c>
      <c r="E538" t="s">
        <v>55</v>
      </c>
      <c r="F538" t="s">
        <v>6</v>
      </c>
      <c r="G538" s="3">
        <v>21.2</v>
      </c>
      <c r="H538">
        <v>2.33463035019455</v>
      </c>
      <c r="I538">
        <v>2.3916201954651202</v>
      </c>
      <c r="J538">
        <v>1.3849475326589</v>
      </c>
      <c r="K538">
        <v>1.04005300666667</v>
      </c>
      <c r="L538" s="5">
        <v>2.4704346951702298</v>
      </c>
      <c r="M538">
        <f t="shared" si="8"/>
        <v>4.1708247366979281</v>
      </c>
    </row>
    <row r="539" spans="1:13" x14ac:dyDescent="0.25">
      <c r="A539" t="s">
        <v>55</v>
      </c>
      <c r="B539" t="s">
        <v>158</v>
      </c>
      <c r="C539" t="s">
        <v>64</v>
      </c>
      <c r="D539" t="s">
        <v>104</v>
      </c>
      <c r="E539" t="s">
        <v>55</v>
      </c>
      <c r="F539" t="s">
        <v>6</v>
      </c>
      <c r="G539" s="3">
        <v>21.2</v>
      </c>
      <c r="H539">
        <v>2.1818181818181799</v>
      </c>
      <c r="I539">
        <v>2.1522237090217402</v>
      </c>
      <c r="J539">
        <v>1.1215631181704899</v>
      </c>
      <c r="K539">
        <v>0.97490812000000004</v>
      </c>
      <c r="L539" s="5">
        <v>2.3156962470308802</v>
      </c>
      <c r="M539">
        <f t="shared" si="8"/>
        <v>3.8978252993867919</v>
      </c>
    </row>
    <row r="540" spans="1:13" x14ac:dyDescent="0.25">
      <c r="A540" t="s">
        <v>55</v>
      </c>
      <c r="B540" t="s">
        <v>158</v>
      </c>
      <c r="C540" t="s">
        <v>64</v>
      </c>
      <c r="D540" t="s">
        <v>104</v>
      </c>
      <c r="E540" t="s">
        <v>55</v>
      </c>
      <c r="F540" t="s">
        <v>6</v>
      </c>
      <c r="G540" s="3">
        <v>21.2</v>
      </c>
      <c r="H540">
        <v>2.3904382470119501</v>
      </c>
      <c r="I540">
        <v>2.3310127630952402</v>
      </c>
      <c r="J540">
        <v>1.31564342500694</v>
      </c>
      <c r="K540">
        <v>0.98952372333333305</v>
      </c>
      <c r="L540" s="5">
        <v>2.3504126444972302</v>
      </c>
      <c r="M540">
        <f t="shared" si="8"/>
        <v>4.270525726419792</v>
      </c>
    </row>
    <row r="541" spans="1:13" x14ac:dyDescent="0.25">
      <c r="A541" t="s">
        <v>55</v>
      </c>
      <c r="B541" t="s">
        <v>158</v>
      </c>
      <c r="C541" t="s">
        <v>64</v>
      </c>
      <c r="D541" t="s">
        <v>104</v>
      </c>
      <c r="E541" t="s">
        <v>55</v>
      </c>
      <c r="F541" t="s">
        <v>6</v>
      </c>
      <c r="G541" s="3">
        <v>21.2</v>
      </c>
      <c r="H541">
        <v>2.0761245674740501</v>
      </c>
      <c r="I541">
        <v>1.97250735206897</v>
      </c>
      <c r="J541">
        <v>0.94207647293011898</v>
      </c>
      <c r="K541">
        <v>0.94639450999999997</v>
      </c>
      <c r="L541" s="5">
        <v>2.24796795724466</v>
      </c>
      <c r="M541">
        <f t="shared" si="8"/>
        <v>3.7090033125652924</v>
      </c>
    </row>
    <row r="542" spans="1:13" x14ac:dyDescent="0.25">
      <c r="A542" t="s">
        <v>55</v>
      </c>
      <c r="B542" t="s">
        <v>158</v>
      </c>
      <c r="C542" t="s">
        <v>64</v>
      </c>
      <c r="D542" t="s">
        <v>104</v>
      </c>
      <c r="E542" t="s">
        <v>55</v>
      </c>
      <c r="F542" t="s">
        <v>6</v>
      </c>
      <c r="G542" s="3">
        <v>21.2</v>
      </c>
      <c r="H542">
        <v>2.3904382470119501</v>
      </c>
      <c r="I542">
        <v>2.2939863204365101</v>
      </c>
      <c r="J542">
        <v>1.27417929698713</v>
      </c>
      <c r="K542">
        <v>0.96896929333333304</v>
      </c>
      <c r="L542" s="5">
        <v>2.3015897703879702</v>
      </c>
      <c r="M542">
        <f t="shared" si="8"/>
        <v>4.270525726419792</v>
      </c>
    </row>
    <row r="543" spans="1:13" x14ac:dyDescent="0.25">
      <c r="A543" t="s">
        <v>55</v>
      </c>
      <c r="B543" t="s">
        <v>158</v>
      </c>
      <c r="C543" t="s">
        <v>64</v>
      </c>
      <c r="D543" t="s">
        <v>104</v>
      </c>
      <c r="E543" t="s">
        <v>55</v>
      </c>
      <c r="F543" t="s">
        <v>6</v>
      </c>
      <c r="G543" s="3">
        <v>21.2</v>
      </c>
      <c r="H543">
        <v>2.1739130434782599</v>
      </c>
      <c r="I543">
        <v>2.12681109480144</v>
      </c>
      <c r="J543">
        <v>1.0952335304201499</v>
      </c>
      <c r="K543">
        <v>0.98182948000000003</v>
      </c>
      <c r="L543" s="5">
        <v>2.3321365320665102</v>
      </c>
      <c r="M543">
        <f t="shared" si="8"/>
        <v>3.8837027439542324</v>
      </c>
    </row>
    <row r="544" spans="1:13" x14ac:dyDescent="0.25">
      <c r="A544" t="s">
        <v>55</v>
      </c>
      <c r="B544" t="s">
        <v>158</v>
      </c>
      <c r="C544" t="s">
        <v>64</v>
      </c>
      <c r="D544" t="s">
        <v>104</v>
      </c>
      <c r="E544" t="s">
        <v>55</v>
      </c>
      <c r="F544" t="s">
        <v>6</v>
      </c>
      <c r="G544" s="3">
        <v>21.2</v>
      </c>
      <c r="H544">
        <v>2.2900763358778602</v>
      </c>
      <c r="I544">
        <v>2.3850011469581802</v>
      </c>
      <c r="J544">
        <v>1.3772921787094501</v>
      </c>
      <c r="K544">
        <v>1.0392013033333301</v>
      </c>
      <c r="L544" s="5">
        <v>2.4684116468725299</v>
      </c>
      <c r="M544">
        <f t="shared" si="8"/>
        <v>4.0912288447762117</v>
      </c>
    </row>
    <row r="545" spans="1:13" x14ac:dyDescent="0.25">
      <c r="A545" t="s">
        <v>55</v>
      </c>
      <c r="B545" t="s">
        <v>158</v>
      </c>
      <c r="C545" t="s">
        <v>64</v>
      </c>
      <c r="D545" t="s">
        <v>104</v>
      </c>
      <c r="E545" t="s">
        <v>55</v>
      </c>
      <c r="F545" t="s">
        <v>6</v>
      </c>
      <c r="G545" s="3">
        <v>21.2</v>
      </c>
      <c r="H545">
        <v>2.2556390977443601</v>
      </c>
      <c r="I545">
        <v>2.2833500371535602</v>
      </c>
      <c r="J545">
        <v>1.26239098505068</v>
      </c>
      <c r="K545">
        <v>1.01782954666667</v>
      </c>
      <c r="L545" s="5">
        <v>2.4176473792557398</v>
      </c>
      <c r="M545">
        <f t="shared" ref="M545:M608" si="9">H545/(G545^-0.19)</f>
        <v>4.0297066065089036</v>
      </c>
    </row>
    <row r="546" spans="1:13" x14ac:dyDescent="0.25">
      <c r="A546" t="s">
        <v>55</v>
      </c>
      <c r="B546" t="s">
        <v>158</v>
      </c>
      <c r="C546" t="s">
        <v>64</v>
      </c>
      <c r="D546" t="s">
        <v>104</v>
      </c>
      <c r="E546" t="s">
        <v>55</v>
      </c>
      <c r="F546" t="s">
        <v>6</v>
      </c>
      <c r="G546" s="3">
        <v>21.2</v>
      </c>
      <c r="H546">
        <v>2.38095238095238</v>
      </c>
      <c r="I546">
        <v>2.45475948928854</v>
      </c>
      <c r="J546">
        <v>1.4590386343500701</v>
      </c>
      <c r="K546">
        <v>1.04711915666667</v>
      </c>
      <c r="L546" s="5">
        <v>2.48721889944576</v>
      </c>
      <c r="M546">
        <f t="shared" si="9"/>
        <v>4.2535791957593982</v>
      </c>
    </row>
    <row r="547" spans="1:13" x14ac:dyDescent="0.25">
      <c r="A547" t="s">
        <v>55</v>
      </c>
      <c r="B547" t="s">
        <v>158</v>
      </c>
      <c r="C547" t="s">
        <v>64</v>
      </c>
      <c r="D547" t="s">
        <v>104</v>
      </c>
      <c r="E547" t="s">
        <v>55</v>
      </c>
      <c r="F547" t="s">
        <v>6</v>
      </c>
      <c r="G547" s="3">
        <v>21.2</v>
      </c>
      <c r="H547">
        <v>2.2471910112359601</v>
      </c>
      <c r="I547">
        <v>2.4071187772388098</v>
      </c>
      <c r="J547">
        <v>1.40295563636302</v>
      </c>
      <c r="K547">
        <v>1.0815638866666699</v>
      </c>
      <c r="L547" s="5">
        <v>2.5690353602533702</v>
      </c>
      <c r="M547">
        <f t="shared" si="9"/>
        <v>4.0146140724021393</v>
      </c>
    </row>
    <row r="548" spans="1:13" x14ac:dyDescent="0.25">
      <c r="A548" t="s">
        <v>55</v>
      </c>
      <c r="B548" t="s">
        <v>158</v>
      </c>
      <c r="C548" t="s">
        <v>64</v>
      </c>
      <c r="D548" t="s">
        <v>104</v>
      </c>
      <c r="E548" t="s">
        <v>55</v>
      </c>
      <c r="F548" t="s">
        <v>6</v>
      </c>
      <c r="G548" s="3">
        <v>21.2</v>
      </c>
      <c r="H548">
        <v>2.38095238095238</v>
      </c>
      <c r="I548">
        <v>2.5171276019367599</v>
      </c>
      <c r="J548">
        <v>1.53412010247721</v>
      </c>
      <c r="K548">
        <v>1.0641373133333301</v>
      </c>
      <c r="L548" s="5">
        <v>2.52764207442597</v>
      </c>
      <c r="M548">
        <f t="shared" si="9"/>
        <v>4.2535791957593982</v>
      </c>
    </row>
    <row r="549" spans="1:13" x14ac:dyDescent="0.25">
      <c r="A549" t="s">
        <v>55</v>
      </c>
      <c r="B549" t="s">
        <v>158</v>
      </c>
      <c r="C549" t="s">
        <v>64</v>
      </c>
      <c r="D549" t="s">
        <v>104</v>
      </c>
      <c r="E549" t="s">
        <v>55</v>
      </c>
      <c r="F549" t="s">
        <v>6</v>
      </c>
      <c r="G549" s="3">
        <v>21.2</v>
      </c>
      <c r="H549">
        <v>2.2900763358778602</v>
      </c>
      <c r="I549">
        <v>2.3663714588212899</v>
      </c>
      <c r="J549">
        <v>1.3558596422585001</v>
      </c>
      <c r="K549">
        <v>1.0477313633333301</v>
      </c>
      <c r="L549" s="5">
        <v>2.4886730720506698</v>
      </c>
      <c r="M549">
        <f t="shared" si="9"/>
        <v>4.0912288447762117</v>
      </c>
    </row>
    <row r="550" spans="1:13" x14ac:dyDescent="0.25">
      <c r="A550" t="s">
        <v>55</v>
      </c>
      <c r="B550" t="s">
        <v>158</v>
      </c>
      <c r="C550" t="s">
        <v>64</v>
      </c>
      <c r="D550" t="s">
        <v>104</v>
      </c>
      <c r="E550" t="s">
        <v>55</v>
      </c>
      <c r="F550" t="s">
        <v>6</v>
      </c>
      <c r="G550" s="3">
        <v>21.2</v>
      </c>
      <c r="H550">
        <v>2.4096385542168699</v>
      </c>
      <c r="I550">
        <v>2.45787072216</v>
      </c>
      <c r="J550">
        <v>1.4627394332825601</v>
      </c>
      <c r="K550">
        <v>1.0195893199999999</v>
      </c>
      <c r="L550" s="5">
        <v>2.4218273634204301</v>
      </c>
      <c r="M550">
        <f t="shared" si="9"/>
        <v>4.3048271378769867</v>
      </c>
    </row>
    <row r="551" spans="1:13" x14ac:dyDescent="0.25">
      <c r="A551" t="s">
        <v>55</v>
      </c>
      <c r="B551" t="s">
        <v>158</v>
      </c>
      <c r="C551" t="s">
        <v>64</v>
      </c>
      <c r="D551" t="s">
        <v>104</v>
      </c>
      <c r="E551" t="s">
        <v>55</v>
      </c>
      <c r="F551" t="s">
        <v>6</v>
      </c>
      <c r="G551" s="3">
        <v>21.2</v>
      </c>
      <c r="H551">
        <v>2.2900763358778602</v>
      </c>
      <c r="I551">
        <v>2.3239027650190098</v>
      </c>
      <c r="J551">
        <v>1.3076297784419399</v>
      </c>
      <c r="K551">
        <v>1.0131439633333299</v>
      </c>
      <c r="L551" s="5">
        <v>2.40651772763262</v>
      </c>
      <c r="M551">
        <f t="shared" si="9"/>
        <v>4.0912288447762117</v>
      </c>
    </row>
    <row r="552" spans="1:13" x14ac:dyDescent="0.25">
      <c r="A552" t="s">
        <v>55</v>
      </c>
      <c r="B552" t="s">
        <v>158</v>
      </c>
      <c r="C552" t="s">
        <v>64</v>
      </c>
      <c r="D552" t="s">
        <v>104</v>
      </c>
      <c r="E552" t="s">
        <v>55</v>
      </c>
      <c r="F552" t="s">
        <v>6</v>
      </c>
      <c r="G552" s="3">
        <v>21.2</v>
      </c>
      <c r="H552">
        <v>2.31660231660232</v>
      </c>
      <c r="I552">
        <v>2.3335639556153902</v>
      </c>
      <c r="J552">
        <v>1.3185248304356001</v>
      </c>
      <c r="K552">
        <v>1.0270704233333301</v>
      </c>
      <c r="L552" s="5">
        <v>2.4395972050673</v>
      </c>
      <c r="M552">
        <f t="shared" si="9"/>
        <v>4.1386175958740168</v>
      </c>
    </row>
    <row r="553" spans="1:13" x14ac:dyDescent="0.25">
      <c r="A553" t="s">
        <v>66</v>
      </c>
      <c r="B553" t="s">
        <v>158</v>
      </c>
      <c r="C553" t="s">
        <v>65</v>
      </c>
      <c r="D553" t="s">
        <v>104</v>
      </c>
      <c r="E553" t="s">
        <v>66</v>
      </c>
      <c r="F553" t="s">
        <v>6</v>
      </c>
      <c r="G553" s="3">
        <v>6.1</v>
      </c>
      <c r="H553">
        <v>2.9484029484029501</v>
      </c>
      <c r="I553">
        <v>1.8637523408088199</v>
      </c>
      <c r="J553">
        <v>1.3566470947506</v>
      </c>
      <c r="K553">
        <v>0.661966733333333</v>
      </c>
      <c r="L553" s="5">
        <v>2.5362710089399698</v>
      </c>
      <c r="M553">
        <f t="shared" si="9"/>
        <v>4.1571864730146375</v>
      </c>
    </row>
    <row r="554" spans="1:13" x14ac:dyDescent="0.25">
      <c r="A554" t="s">
        <v>66</v>
      </c>
      <c r="B554" t="s">
        <v>158</v>
      </c>
      <c r="C554" t="s">
        <v>65</v>
      </c>
      <c r="D554" t="s">
        <v>104</v>
      </c>
      <c r="E554" t="s">
        <v>66</v>
      </c>
      <c r="F554" t="s">
        <v>6</v>
      </c>
      <c r="G554" s="3">
        <v>6.1</v>
      </c>
      <c r="H554">
        <v>3.0769230769230802</v>
      </c>
      <c r="I554">
        <v>1.9327815762755101</v>
      </c>
      <c r="J554">
        <v>1.45900251193756</v>
      </c>
      <c r="K554">
        <v>0.65296413666666697</v>
      </c>
      <c r="L554" s="5">
        <v>2.5017783014048498</v>
      </c>
      <c r="M554">
        <f t="shared" si="9"/>
        <v>4.3383971654280975</v>
      </c>
    </row>
    <row r="555" spans="1:13" x14ac:dyDescent="0.25">
      <c r="A555" t="s">
        <v>66</v>
      </c>
      <c r="B555" t="s">
        <v>158</v>
      </c>
      <c r="C555" t="s">
        <v>65</v>
      </c>
      <c r="D555" t="s">
        <v>104</v>
      </c>
      <c r="E555" t="s">
        <v>66</v>
      </c>
      <c r="F555" t="s">
        <v>6</v>
      </c>
      <c r="G555" s="3">
        <v>6.1</v>
      </c>
      <c r="H555">
        <v>2.8915662650602401</v>
      </c>
      <c r="I555">
        <v>1.8142805159855799</v>
      </c>
      <c r="J555">
        <v>1.2855807431953801</v>
      </c>
      <c r="K555">
        <v>0.65655830166666695</v>
      </c>
      <c r="L555" s="5">
        <v>2.5155490485312901</v>
      </c>
      <c r="M555">
        <f t="shared" si="9"/>
        <v>4.077047938595074</v>
      </c>
    </row>
    <row r="556" spans="1:13" x14ac:dyDescent="0.25">
      <c r="A556" t="s">
        <v>66</v>
      </c>
      <c r="B556" t="s">
        <v>158</v>
      </c>
      <c r="C556" t="s">
        <v>65</v>
      </c>
      <c r="D556" t="s">
        <v>104</v>
      </c>
      <c r="E556" t="s">
        <v>66</v>
      </c>
      <c r="F556" t="s">
        <v>6</v>
      </c>
      <c r="G556" s="3">
        <v>6.1</v>
      </c>
      <c r="H556">
        <v>3.27868852459016</v>
      </c>
      <c r="I556">
        <v>1.44161843280654</v>
      </c>
      <c r="J556">
        <v>0.81169176257223796</v>
      </c>
      <c r="K556">
        <v>0.54749937599999998</v>
      </c>
      <c r="L556" s="5">
        <v>2.0976987586206901</v>
      </c>
      <c r="M556">
        <f t="shared" si="9"/>
        <v>4.6228822254561592</v>
      </c>
    </row>
    <row r="557" spans="1:13" x14ac:dyDescent="0.25">
      <c r="A557" t="s">
        <v>66</v>
      </c>
      <c r="B557" t="s">
        <v>158</v>
      </c>
      <c r="C557" t="s">
        <v>65</v>
      </c>
      <c r="D557" t="s">
        <v>104</v>
      </c>
      <c r="E557" t="s">
        <v>66</v>
      </c>
      <c r="F557" t="s">
        <v>6</v>
      </c>
      <c r="G557" s="3">
        <v>6.1</v>
      </c>
      <c r="H557">
        <v>2.8169014084507</v>
      </c>
      <c r="I557">
        <v>1.80185087979021</v>
      </c>
      <c r="J557">
        <v>1.2680260555929499</v>
      </c>
      <c r="K557">
        <v>0.680731745</v>
      </c>
      <c r="L557" s="5">
        <v>2.6081676053639899</v>
      </c>
      <c r="M557">
        <f t="shared" si="9"/>
        <v>3.9717720528566991</v>
      </c>
    </row>
    <row r="558" spans="1:13" x14ac:dyDescent="0.25">
      <c r="A558" t="s">
        <v>66</v>
      </c>
      <c r="B558" t="s">
        <v>158</v>
      </c>
      <c r="C558" t="s">
        <v>65</v>
      </c>
      <c r="D558" t="s">
        <v>104</v>
      </c>
      <c r="E558" t="s">
        <v>66</v>
      </c>
      <c r="F558" t="s">
        <v>6</v>
      </c>
      <c r="G558" s="3">
        <v>6.1</v>
      </c>
      <c r="H558">
        <v>3.0769230769230802</v>
      </c>
      <c r="I558">
        <v>2.2302951271647502</v>
      </c>
      <c r="J558">
        <v>1.9427421210879601</v>
      </c>
      <c r="K558">
        <v>0.73835852499999999</v>
      </c>
      <c r="L558" s="5">
        <v>2.8289598659003801</v>
      </c>
      <c r="M558">
        <f t="shared" si="9"/>
        <v>4.3383971654280975</v>
      </c>
    </row>
    <row r="559" spans="1:13" x14ac:dyDescent="0.25">
      <c r="A559" t="s">
        <v>66</v>
      </c>
      <c r="B559" t="s">
        <v>158</v>
      </c>
      <c r="C559" t="s">
        <v>65</v>
      </c>
      <c r="D559" t="s">
        <v>104</v>
      </c>
      <c r="E559" t="s">
        <v>66</v>
      </c>
      <c r="F559" t="s">
        <v>6</v>
      </c>
      <c r="G559" s="3">
        <v>6.1</v>
      </c>
      <c r="H559">
        <v>3.04182509505703</v>
      </c>
      <c r="I559">
        <v>2.1755732860227299</v>
      </c>
      <c r="J559">
        <v>1.84857859594976</v>
      </c>
      <c r="K559">
        <v>0.74083762249999996</v>
      </c>
      <c r="L559" s="5">
        <v>2.8384583237547898</v>
      </c>
      <c r="M559">
        <f t="shared" si="9"/>
        <v>4.2889097452901241</v>
      </c>
    </row>
    <row r="560" spans="1:13" x14ac:dyDescent="0.25">
      <c r="A560" t="s">
        <v>66</v>
      </c>
      <c r="B560" t="s">
        <v>158</v>
      </c>
      <c r="C560" t="s">
        <v>65</v>
      </c>
      <c r="D560" t="s">
        <v>104</v>
      </c>
      <c r="E560" t="s">
        <v>66</v>
      </c>
      <c r="F560" t="s">
        <v>6</v>
      </c>
      <c r="G560" s="3">
        <v>6.1</v>
      </c>
      <c r="H560">
        <v>2.8301886792452802</v>
      </c>
      <c r="I560">
        <v>1.9685176672769999</v>
      </c>
      <c r="J560">
        <v>1.51345362906006</v>
      </c>
      <c r="K560">
        <v>0.72288343666666699</v>
      </c>
      <c r="L560" s="5">
        <v>2.76966833971903</v>
      </c>
      <c r="M560">
        <f t="shared" si="9"/>
        <v>3.9905068266909307</v>
      </c>
    </row>
    <row r="561" spans="1:13" x14ac:dyDescent="0.25">
      <c r="A561" t="s">
        <v>66</v>
      </c>
      <c r="B561" t="s">
        <v>158</v>
      </c>
      <c r="C561" t="s">
        <v>45</v>
      </c>
      <c r="D561" t="s">
        <v>104</v>
      </c>
      <c r="E561" t="s">
        <v>66</v>
      </c>
      <c r="F561" t="s">
        <v>6</v>
      </c>
      <c r="G561" s="3">
        <v>7.5</v>
      </c>
      <c r="H561">
        <v>2.4590163934426199</v>
      </c>
      <c r="I561">
        <v>1.4972384861224499</v>
      </c>
      <c r="J561">
        <v>0.76940766287621198</v>
      </c>
      <c r="K561">
        <v>0.62746190333333296</v>
      </c>
      <c r="L561" s="5">
        <v>2.1126663411896698</v>
      </c>
      <c r="M561">
        <f t="shared" si="9"/>
        <v>3.6059779279032727</v>
      </c>
    </row>
    <row r="562" spans="1:13" x14ac:dyDescent="0.25">
      <c r="A562" t="s">
        <v>66</v>
      </c>
      <c r="B562" t="s">
        <v>158</v>
      </c>
      <c r="C562" t="s">
        <v>45</v>
      </c>
      <c r="D562" t="s">
        <v>104</v>
      </c>
      <c r="E562" t="s">
        <v>66</v>
      </c>
      <c r="F562" t="s">
        <v>6</v>
      </c>
      <c r="G562" s="3">
        <v>7.5</v>
      </c>
      <c r="H562">
        <v>2.7777777777777799</v>
      </c>
      <c r="I562">
        <v>2.0441030380968899</v>
      </c>
      <c r="J562">
        <v>1.43410222866</v>
      </c>
      <c r="K562">
        <v>0.75670951249999996</v>
      </c>
      <c r="L562" s="5">
        <v>2.5478434764309799</v>
      </c>
      <c r="M562">
        <f t="shared" si="9"/>
        <v>4.0734195111500018</v>
      </c>
    </row>
    <row r="563" spans="1:13" x14ac:dyDescent="0.25">
      <c r="A563" t="s">
        <v>66</v>
      </c>
      <c r="B563" t="s">
        <v>158</v>
      </c>
      <c r="C563" t="s">
        <v>45</v>
      </c>
      <c r="D563" t="s">
        <v>104</v>
      </c>
      <c r="E563" t="s">
        <v>66</v>
      </c>
      <c r="F563" t="s">
        <v>6</v>
      </c>
      <c r="G563" s="3">
        <v>7.5</v>
      </c>
      <c r="H563">
        <v>2.4615384615384599</v>
      </c>
      <c r="I563">
        <v>1.60125706383436</v>
      </c>
      <c r="J563">
        <v>0.88002834477270897</v>
      </c>
      <c r="K563">
        <v>0.66204893499999995</v>
      </c>
      <c r="L563" s="5">
        <v>2.2291209932659899</v>
      </c>
      <c r="M563">
        <f t="shared" si="9"/>
        <v>3.6096763668036882</v>
      </c>
    </row>
    <row r="564" spans="1:13" x14ac:dyDescent="0.25">
      <c r="A564" t="s">
        <v>66</v>
      </c>
      <c r="B564" t="s">
        <v>158</v>
      </c>
      <c r="C564" t="s">
        <v>45</v>
      </c>
      <c r="D564" t="s">
        <v>104</v>
      </c>
      <c r="E564" t="s">
        <v>66</v>
      </c>
      <c r="F564" t="s">
        <v>6</v>
      </c>
      <c r="G564" s="3">
        <v>7.5</v>
      </c>
      <c r="H564">
        <v>2.7397260273972601</v>
      </c>
      <c r="I564">
        <v>1.8789616075426601</v>
      </c>
      <c r="J564">
        <v>1.2117425435528599</v>
      </c>
      <c r="K564">
        <v>0.70535142750000002</v>
      </c>
      <c r="L564" s="5">
        <v>2.3749206313131301</v>
      </c>
      <c r="M564">
        <f t="shared" si="9"/>
        <v>4.0176192438739706</v>
      </c>
    </row>
    <row r="565" spans="1:13" x14ac:dyDescent="0.25">
      <c r="A565" t="s">
        <v>66</v>
      </c>
      <c r="B565" t="s">
        <v>158</v>
      </c>
      <c r="C565" t="s">
        <v>45</v>
      </c>
      <c r="D565" t="s">
        <v>104</v>
      </c>
      <c r="E565" t="s">
        <v>66</v>
      </c>
      <c r="F565" t="s">
        <v>6</v>
      </c>
      <c r="G565" s="3">
        <v>7.5</v>
      </c>
      <c r="H565">
        <v>2.4169184290030201</v>
      </c>
      <c r="I565">
        <v>1.54807842376506</v>
      </c>
      <c r="J565">
        <v>0.82254650004184304</v>
      </c>
      <c r="K565">
        <v>0.64494713250000002</v>
      </c>
      <c r="L565" s="5">
        <v>2.1715391666666699</v>
      </c>
      <c r="M565">
        <f t="shared" si="9"/>
        <v>3.5442441668012052</v>
      </c>
    </row>
    <row r="566" spans="1:13" x14ac:dyDescent="0.25">
      <c r="A566" t="s">
        <v>66</v>
      </c>
      <c r="B566" t="s">
        <v>158</v>
      </c>
      <c r="C566" t="s">
        <v>45</v>
      </c>
      <c r="D566" t="s">
        <v>104</v>
      </c>
      <c r="E566" t="s">
        <v>66</v>
      </c>
      <c r="F566" t="s">
        <v>6</v>
      </c>
      <c r="G566" s="3">
        <v>7.5</v>
      </c>
      <c r="H566">
        <v>2.5559105431309899</v>
      </c>
      <c r="I566">
        <v>1.7634073796815299</v>
      </c>
      <c r="J566">
        <v>1.0672836371582901</v>
      </c>
      <c r="K566">
        <v>0.69820574499999999</v>
      </c>
      <c r="L566" s="5">
        <v>2.3508610942760901</v>
      </c>
      <c r="M566">
        <f t="shared" si="9"/>
        <v>3.7480665150517547</v>
      </c>
    </row>
    <row r="567" spans="1:13" x14ac:dyDescent="0.25">
      <c r="A567" t="s">
        <v>66</v>
      </c>
      <c r="B567" t="s">
        <v>158</v>
      </c>
      <c r="C567" t="s">
        <v>45</v>
      </c>
      <c r="D567" t="s">
        <v>104</v>
      </c>
      <c r="E567" t="s">
        <v>66</v>
      </c>
      <c r="F567" t="s">
        <v>6</v>
      </c>
      <c r="G567" s="3">
        <v>7.5</v>
      </c>
      <c r="H567">
        <v>2.4169184290030201</v>
      </c>
      <c r="I567">
        <v>1.60587837201807</v>
      </c>
      <c r="J567">
        <v>0.88511528664676498</v>
      </c>
      <c r="K567">
        <v>0.66918961749999994</v>
      </c>
      <c r="L567" s="5">
        <v>2.2531636952862</v>
      </c>
      <c r="M567">
        <f t="shared" si="9"/>
        <v>3.5442441668012052</v>
      </c>
    </row>
    <row r="568" spans="1:13" x14ac:dyDescent="0.25">
      <c r="A568" t="s">
        <v>66</v>
      </c>
      <c r="B568" t="s">
        <v>158</v>
      </c>
      <c r="C568" t="s">
        <v>45</v>
      </c>
      <c r="D568" t="s">
        <v>104</v>
      </c>
      <c r="E568" t="s">
        <v>66</v>
      </c>
      <c r="F568" t="s">
        <v>6</v>
      </c>
      <c r="G568" s="3">
        <v>7.5</v>
      </c>
      <c r="H568">
        <v>2.4922118380062299</v>
      </c>
      <c r="I568">
        <v>1.6956050530434801</v>
      </c>
      <c r="J568">
        <v>0.98678820001118095</v>
      </c>
      <c r="K568">
        <v>0.68064200249999995</v>
      </c>
      <c r="L568" s="5">
        <v>2.2917239141414099</v>
      </c>
      <c r="M568">
        <f t="shared" si="9"/>
        <v>3.6546567576672873</v>
      </c>
    </row>
    <row r="569" spans="1:13" x14ac:dyDescent="0.25">
      <c r="A569" t="s">
        <v>66</v>
      </c>
      <c r="B569" t="s">
        <v>158</v>
      </c>
      <c r="C569" t="s">
        <v>45</v>
      </c>
      <c r="D569" t="s">
        <v>104</v>
      </c>
      <c r="E569" t="s">
        <v>66</v>
      </c>
      <c r="F569" t="s">
        <v>6</v>
      </c>
      <c r="G569" s="3">
        <v>7.5</v>
      </c>
      <c r="H569">
        <v>2.3880597014925402</v>
      </c>
      <c r="I569">
        <v>1.4932633253571399</v>
      </c>
      <c r="J569">
        <v>0.765327539361221</v>
      </c>
      <c r="K569">
        <v>0.63135228249999997</v>
      </c>
      <c r="L569" s="5">
        <v>2.1257652609427602</v>
      </c>
      <c r="M569">
        <f t="shared" si="9"/>
        <v>3.5019248334662714</v>
      </c>
    </row>
    <row r="570" spans="1:13" x14ac:dyDescent="0.25">
      <c r="A570" t="s">
        <v>66</v>
      </c>
      <c r="B570" t="s">
        <v>158</v>
      </c>
      <c r="C570" t="s">
        <v>45</v>
      </c>
      <c r="D570" t="s">
        <v>104</v>
      </c>
      <c r="E570" t="s">
        <v>66</v>
      </c>
      <c r="F570" t="s">
        <v>6</v>
      </c>
      <c r="G570" s="3">
        <v>7.5</v>
      </c>
      <c r="H570">
        <v>2.5974025974026</v>
      </c>
      <c r="I570">
        <v>1.79539621796116</v>
      </c>
      <c r="J570">
        <v>1.1063566619196601</v>
      </c>
      <c r="K570">
        <v>0.70403827750000003</v>
      </c>
      <c r="L570" s="5">
        <v>2.3704992508417502</v>
      </c>
      <c r="M570">
        <f t="shared" si="9"/>
        <v>3.8089117506857164</v>
      </c>
    </row>
    <row r="571" spans="1:13" x14ac:dyDescent="0.25">
      <c r="A571" t="s">
        <v>66</v>
      </c>
      <c r="B571" t="s">
        <v>158</v>
      </c>
      <c r="C571" t="s">
        <v>45</v>
      </c>
      <c r="D571" t="s">
        <v>104</v>
      </c>
      <c r="E571" t="s">
        <v>66</v>
      </c>
      <c r="F571" t="s">
        <v>6</v>
      </c>
      <c r="G571" s="3">
        <v>7.5</v>
      </c>
      <c r="H571">
        <v>2.4096385542168699</v>
      </c>
      <c r="I571">
        <v>1.5434984603002999</v>
      </c>
      <c r="J571">
        <v>0.81768672005457099</v>
      </c>
      <c r="K571">
        <v>0.63876789499999997</v>
      </c>
      <c r="L571" s="5">
        <v>2.1507336531986501</v>
      </c>
      <c r="M571">
        <f t="shared" si="9"/>
        <v>3.5335687325638574</v>
      </c>
    </row>
    <row r="572" spans="1:13" x14ac:dyDescent="0.25">
      <c r="A572" t="s">
        <v>66</v>
      </c>
      <c r="B572" t="s">
        <v>158</v>
      </c>
      <c r="C572" t="s">
        <v>45</v>
      </c>
      <c r="D572" t="s">
        <v>104</v>
      </c>
      <c r="E572" t="s">
        <v>66</v>
      </c>
      <c r="F572" t="s">
        <v>6</v>
      </c>
      <c r="G572" s="3">
        <v>7.5</v>
      </c>
      <c r="H572">
        <v>2.6402640264026398</v>
      </c>
      <c r="I572">
        <v>1.8173273564802599</v>
      </c>
      <c r="J572">
        <v>1.13355049667986</v>
      </c>
      <c r="K572">
        <v>0.69992038249999999</v>
      </c>
      <c r="L572" s="5">
        <v>2.35663428451178</v>
      </c>
      <c r="M572">
        <f t="shared" si="9"/>
        <v>3.8717650799049483</v>
      </c>
    </row>
    <row r="573" spans="1:13" x14ac:dyDescent="0.25">
      <c r="A573" t="s">
        <v>66</v>
      </c>
      <c r="B573" t="s">
        <v>158</v>
      </c>
      <c r="C573" t="s">
        <v>45</v>
      </c>
      <c r="D573" t="s">
        <v>104</v>
      </c>
      <c r="E573" t="s">
        <v>66</v>
      </c>
      <c r="F573" t="s">
        <v>6</v>
      </c>
      <c r="G573" s="3">
        <v>7.5</v>
      </c>
      <c r="H573">
        <v>2.3880597014925402</v>
      </c>
      <c r="I573">
        <v>1.3651728884821399</v>
      </c>
      <c r="J573">
        <v>0.63966097105841901</v>
      </c>
      <c r="K573">
        <v>0.58700584499999997</v>
      </c>
      <c r="L573" s="5">
        <v>1.9764506565656601</v>
      </c>
      <c r="M573">
        <f t="shared" si="9"/>
        <v>3.5019248334662714</v>
      </c>
    </row>
    <row r="574" spans="1:13" x14ac:dyDescent="0.25">
      <c r="A574" t="s">
        <v>66</v>
      </c>
      <c r="B574" t="s">
        <v>158</v>
      </c>
      <c r="C574" t="s">
        <v>45</v>
      </c>
      <c r="D574" t="s">
        <v>104</v>
      </c>
      <c r="E574" t="s">
        <v>66</v>
      </c>
      <c r="F574" t="s">
        <v>6</v>
      </c>
      <c r="G574" s="3">
        <v>7.5</v>
      </c>
      <c r="H574">
        <v>2.6845637583892601</v>
      </c>
      <c r="I574">
        <v>1.89855150160535</v>
      </c>
      <c r="J574">
        <v>1.23714130920072</v>
      </c>
      <c r="K574">
        <v>0.72396619250000005</v>
      </c>
      <c r="L574" s="5">
        <v>2.4375966077441098</v>
      </c>
      <c r="M574">
        <f t="shared" si="9"/>
        <v>3.9367275812456337</v>
      </c>
    </row>
    <row r="575" spans="1:13" x14ac:dyDescent="0.25">
      <c r="A575" t="s">
        <v>66</v>
      </c>
      <c r="B575" t="s">
        <v>158</v>
      </c>
      <c r="C575" t="s">
        <v>45</v>
      </c>
      <c r="D575" t="s">
        <v>104</v>
      </c>
      <c r="E575" t="s">
        <v>66</v>
      </c>
      <c r="F575" t="s">
        <v>6</v>
      </c>
      <c r="G575" s="3">
        <v>7.5</v>
      </c>
      <c r="H575">
        <v>2.4844720496894399</v>
      </c>
      <c r="I575">
        <v>1.6503687217647101</v>
      </c>
      <c r="J575">
        <v>0.93483833159295004</v>
      </c>
      <c r="K575">
        <v>0.66618384500000005</v>
      </c>
      <c r="L575" s="5">
        <v>2.2430432491582502</v>
      </c>
      <c r="M575">
        <f t="shared" si="9"/>
        <v>3.6433068919602452</v>
      </c>
    </row>
    <row r="576" spans="1:13" x14ac:dyDescent="0.25">
      <c r="A576" t="s">
        <v>66</v>
      </c>
      <c r="B576" t="s">
        <v>158</v>
      </c>
      <c r="C576" t="s">
        <v>45</v>
      </c>
      <c r="D576" t="s">
        <v>104</v>
      </c>
      <c r="E576" t="s">
        <v>66</v>
      </c>
      <c r="F576" t="s">
        <v>6</v>
      </c>
      <c r="G576" s="3">
        <v>7.5</v>
      </c>
      <c r="H576">
        <v>2.6666666666666701</v>
      </c>
      <c r="I576">
        <v>1.8746244739534901</v>
      </c>
      <c r="J576">
        <v>1.2061549639601601</v>
      </c>
      <c r="K576">
        <v>0.71958782750000005</v>
      </c>
      <c r="L576" s="5">
        <v>2.4228546380471401</v>
      </c>
      <c r="M576">
        <f t="shared" si="9"/>
        <v>3.9104827307040035</v>
      </c>
    </row>
    <row r="577" spans="1:13" x14ac:dyDescent="0.25">
      <c r="A577" t="s">
        <v>66</v>
      </c>
      <c r="B577" t="s">
        <v>158</v>
      </c>
      <c r="C577" t="s">
        <v>45</v>
      </c>
      <c r="D577" t="s">
        <v>104</v>
      </c>
      <c r="E577" t="s">
        <v>66</v>
      </c>
      <c r="F577" t="s">
        <v>6</v>
      </c>
      <c r="G577" s="3">
        <v>7.5</v>
      </c>
      <c r="H577">
        <v>2.5974025974026</v>
      </c>
      <c r="I577">
        <v>1.6802165871844701</v>
      </c>
      <c r="J577">
        <v>0.968958281369528</v>
      </c>
      <c r="K577">
        <v>0.65685318250000002</v>
      </c>
      <c r="L577" s="5">
        <v>2.2116268771043801</v>
      </c>
      <c r="M577">
        <f t="shared" si="9"/>
        <v>3.8089117506857164</v>
      </c>
    </row>
    <row r="578" spans="1:13" x14ac:dyDescent="0.25">
      <c r="A578" t="s">
        <v>66</v>
      </c>
      <c r="B578" t="s">
        <v>158</v>
      </c>
      <c r="C578" t="s">
        <v>45</v>
      </c>
      <c r="D578" t="s">
        <v>104</v>
      </c>
      <c r="E578" t="s">
        <v>66</v>
      </c>
      <c r="F578" t="s">
        <v>6</v>
      </c>
      <c r="G578" s="3">
        <v>7.5</v>
      </c>
      <c r="H578">
        <v>2.5723472668810299</v>
      </c>
      <c r="I578">
        <v>1.7509258582371801</v>
      </c>
      <c r="J578">
        <v>1.0522284898058401</v>
      </c>
      <c r="K578">
        <v>0.69176989</v>
      </c>
      <c r="L578" s="5">
        <v>2.3291915488215502</v>
      </c>
      <c r="M578">
        <f t="shared" si="9"/>
        <v>3.7721698366919614</v>
      </c>
    </row>
    <row r="579" spans="1:13" x14ac:dyDescent="0.25">
      <c r="A579" t="s">
        <v>66</v>
      </c>
      <c r="B579" t="s">
        <v>158</v>
      </c>
      <c r="C579" t="s">
        <v>53</v>
      </c>
      <c r="D579" t="s">
        <v>104</v>
      </c>
      <c r="E579" t="s">
        <v>66</v>
      </c>
      <c r="F579" t="s">
        <v>6</v>
      </c>
      <c r="G579" s="3">
        <v>6.6</v>
      </c>
      <c r="H579">
        <v>3.3222591362126299</v>
      </c>
      <c r="I579">
        <v>1.75842692993378</v>
      </c>
      <c r="J579">
        <v>1.2409261270904399</v>
      </c>
      <c r="K579">
        <v>0.55312269000000003</v>
      </c>
      <c r="L579" s="5">
        <v>2.1776483858267701</v>
      </c>
      <c r="M579">
        <f t="shared" si="9"/>
        <v>4.7549598277997482</v>
      </c>
    </row>
    <row r="580" spans="1:13" x14ac:dyDescent="0.25">
      <c r="A580" t="s">
        <v>66</v>
      </c>
      <c r="B580" t="s">
        <v>158</v>
      </c>
      <c r="C580" t="s">
        <v>53</v>
      </c>
      <c r="D580" t="s">
        <v>104</v>
      </c>
      <c r="E580" t="s">
        <v>66</v>
      </c>
      <c r="F580" t="s">
        <v>6</v>
      </c>
      <c r="G580" s="3">
        <v>6.6</v>
      </c>
      <c r="H580">
        <v>3.2467532467532498</v>
      </c>
      <c r="I580">
        <v>1.6658995607767</v>
      </c>
      <c r="J580">
        <v>1.11376842952957</v>
      </c>
      <c r="K580">
        <v>0.52729316599999998</v>
      </c>
      <c r="L580" s="5">
        <v>2.0759573464566898</v>
      </c>
      <c r="M580">
        <f t="shared" si="9"/>
        <v>4.6468925589861145</v>
      </c>
    </row>
    <row r="581" spans="1:13" x14ac:dyDescent="0.25">
      <c r="A581" t="s">
        <v>66</v>
      </c>
      <c r="B581" t="s">
        <v>158</v>
      </c>
      <c r="C581" t="s">
        <v>53</v>
      </c>
      <c r="D581" t="s">
        <v>104</v>
      </c>
      <c r="E581" t="s">
        <v>66</v>
      </c>
      <c r="F581" t="s">
        <v>6</v>
      </c>
      <c r="G581" s="3">
        <v>6.6</v>
      </c>
      <c r="H581">
        <v>3.21543408360129</v>
      </c>
      <c r="I581">
        <v>1.6004632430769199</v>
      </c>
      <c r="J581">
        <v>1.0279895143314699</v>
      </c>
      <c r="K581">
        <v>0.52435021400000004</v>
      </c>
      <c r="L581" s="5">
        <v>2.0643709212598398</v>
      </c>
      <c r="M581">
        <f t="shared" si="9"/>
        <v>4.602067228835125</v>
      </c>
    </row>
    <row r="582" spans="1:13" x14ac:dyDescent="0.25">
      <c r="A582" t="s">
        <v>66</v>
      </c>
      <c r="B582" t="s">
        <v>158</v>
      </c>
      <c r="C582" t="s">
        <v>53</v>
      </c>
      <c r="D582" t="s">
        <v>104</v>
      </c>
      <c r="E582" t="s">
        <v>66</v>
      </c>
      <c r="F582" t="s">
        <v>6</v>
      </c>
      <c r="G582" s="3">
        <v>6.6</v>
      </c>
      <c r="H582">
        <v>3.2051282051282102</v>
      </c>
      <c r="I582">
        <v>1.6776926302875399</v>
      </c>
      <c r="J582">
        <v>1.12959320062331</v>
      </c>
      <c r="K582">
        <v>0.54753159399999995</v>
      </c>
      <c r="L582" s="5">
        <v>2.1556361968503901</v>
      </c>
      <c r="M582">
        <f t="shared" si="9"/>
        <v>4.5873170133580903</v>
      </c>
    </row>
    <row r="583" spans="1:13" x14ac:dyDescent="0.25">
      <c r="A583" t="s">
        <v>66</v>
      </c>
      <c r="B583" t="s">
        <v>158</v>
      </c>
      <c r="C583" t="s">
        <v>53</v>
      </c>
      <c r="D583" t="s">
        <v>104</v>
      </c>
      <c r="E583" t="s">
        <v>66</v>
      </c>
      <c r="F583" t="s">
        <v>6</v>
      </c>
      <c r="G583" s="3">
        <v>6.6</v>
      </c>
      <c r="H583">
        <v>3.1545741324921099</v>
      </c>
      <c r="I583">
        <v>1.5478019587421401</v>
      </c>
      <c r="J583">
        <v>0.96145300211338203</v>
      </c>
      <c r="K583">
        <v>0.51671975000000003</v>
      </c>
      <c r="L583" s="5">
        <v>2.0343297244094498</v>
      </c>
      <c r="M583">
        <f t="shared" si="9"/>
        <v>4.5149618554186759</v>
      </c>
    </row>
    <row r="584" spans="1:13" x14ac:dyDescent="0.25">
      <c r="A584" t="s">
        <v>66</v>
      </c>
      <c r="B584" t="s">
        <v>158</v>
      </c>
      <c r="C584" t="s">
        <v>53</v>
      </c>
      <c r="D584" t="s">
        <v>104</v>
      </c>
      <c r="E584" t="s">
        <v>66</v>
      </c>
      <c r="F584" t="s">
        <v>6</v>
      </c>
      <c r="G584" s="3">
        <v>6.6</v>
      </c>
      <c r="H584">
        <v>3.1746031746031802</v>
      </c>
      <c r="I584">
        <v>1.56145075636076</v>
      </c>
      <c r="J584">
        <v>0.97848429793621605</v>
      </c>
      <c r="K584">
        <v>0.52366051999999996</v>
      </c>
      <c r="L584" s="5">
        <v>2.06165559055118</v>
      </c>
      <c r="M584">
        <f t="shared" si="9"/>
        <v>4.543628279897538</v>
      </c>
    </row>
    <row r="585" spans="1:13" x14ac:dyDescent="0.25">
      <c r="A585" t="s">
        <v>66</v>
      </c>
      <c r="B585" t="s">
        <v>158</v>
      </c>
      <c r="C585" t="s">
        <v>53</v>
      </c>
      <c r="D585" t="s">
        <v>104</v>
      </c>
      <c r="E585" t="s">
        <v>66</v>
      </c>
      <c r="F585" t="s">
        <v>6</v>
      </c>
      <c r="G585" s="3">
        <v>6.6</v>
      </c>
      <c r="H585">
        <v>3.2258064516128999</v>
      </c>
      <c r="I585">
        <v>1.6918605111253999</v>
      </c>
      <c r="J585">
        <v>1.1487522731527</v>
      </c>
      <c r="K585">
        <v>0.55001507400000005</v>
      </c>
      <c r="L585" s="5">
        <v>2.16541367716535</v>
      </c>
      <c r="M585">
        <f t="shared" si="9"/>
        <v>4.6169126069926474</v>
      </c>
    </row>
    <row r="586" spans="1:13" x14ac:dyDescent="0.25">
      <c r="A586" t="s">
        <v>66</v>
      </c>
      <c r="B586" t="s">
        <v>158</v>
      </c>
      <c r="C586" t="s">
        <v>53</v>
      </c>
      <c r="D586" t="s">
        <v>104</v>
      </c>
      <c r="E586" t="s">
        <v>66</v>
      </c>
      <c r="F586" t="s">
        <v>6</v>
      </c>
      <c r="G586" s="3">
        <v>6.6</v>
      </c>
      <c r="H586">
        <v>3.16455696202532</v>
      </c>
      <c r="I586">
        <v>1.5679083731230301</v>
      </c>
      <c r="J586">
        <v>0.98659437441679299</v>
      </c>
      <c r="K586">
        <v>0.52455658599999999</v>
      </c>
      <c r="L586" s="5">
        <v>2.06518340944882</v>
      </c>
      <c r="M586">
        <f t="shared" si="9"/>
        <v>4.5292497093915305</v>
      </c>
    </row>
    <row r="587" spans="1:13" x14ac:dyDescent="0.25">
      <c r="A587" t="s">
        <v>66</v>
      </c>
      <c r="B587" t="s">
        <v>158</v>
      </c>
      <c r="C587" t="s">
        <v>53</v>
      </c>
      <c r="D587" t="s">
        <v>104</v>
      </c>
      <c r="E587" t="s">
        <v>66</v>
      </c>
      <c r="F587" t="s">
        <v>6</v>
      </c>
      <c r="G587" s="3">
        <v>6.6</v>
      </c>
      <c r="H587">
        <v>3.27868852459016</v>
      </c>
      <c r="I587">
        <v>1.73667221042484</v>
      </c>
      <c r="J587">
        <v>1.2104113456708501</v>
      </c>
      <c r="K587">
        <v>0.55358992399999996</v>
      </c>
      <c r="L587" s="5">
        <v>2.1794878897637799</v>
      </c>
      <c r="M587">
        <f t="shared" si="9"/>
        <v>4.6925996989105583</v>
      </c>
    </row>
    <row r="588" spans="1:13" x14ac:dyDescent="0.25">
      <c r="A588" t="s">
        <v>66</v>
      </c>
      <c r="B588" t="s">
        <v>158</v>
      </c>
      <c r="C588" t="s">
        <v>53</v>
      </c>
      <c r="D588" t="s">
        <v>104</v>
      </c>
      <c r="E588" t="s">
        <v>66</v>
      </c>
      <c r="F588" t="s">
        <v>6</v>
      </c>
      <c r="G588" s="3">
        <v>6.6</v>
      </c>
      <c r="H588">
        <v>3.2258064516128999</v>
      </c>
      <c r="I588">
        <v>1.6141962070417999</v>
      </c>
      <c r="J588">
        <v>1.0457067731096099</v>
      </c>
      <c r="K588">
        <v>0.53269710599999998</v>
      </c>
      <c r="L588" s="5">
        <v>2.0972327007874001</v>
      </c>
      <c r="M588">
        <f t="shared" si="9"/>
        <v>4.6169126069926474</v>
      </c>
    </row>
    <row r="589" spans="1:13" x14ac:dyDescent="0.25">
      <c r="A589" t="s">
        <v>66</v>
      </c>
      <c r="B589" t="s">
        <v>158</v>
      </c>
      <c r="C589" t="s">
        <v>53</v>
      </c>
      <c r="D589" t="s">
        <v>104</v>
      </c>
      <c r="E589" t="s">
        <v>66</v>
      </c>
      <c r="F589" t="s">
        <v>6</v>
      </c>
      <c r="G589" s="3">
        <v>6.6</v>
      </c>
      <c r="H589">
        <v>3.21543408360129</v>
      </c>
      <c r="I589">
        <v>1.6115266697756401</v>
      </c>
      <c r="J589">
        <v>1.0422508798663499</v>
      </c>
      <c r="K589">
        <v>0.52915938600000001</v>
      </c>
      <c r="L589" s="5">
        <v>2.0833046692913402</v>
      </c>
      <c r="M589">
        <f t="shared" si="9"/>
        <v>4.602067228835125</v>
      </c>
    </row>
    <row r="590" spans="1:13" x14ac:dyDescent="0.25">
      <c r="A590" t="s">
        <v>66</v>
      </c>
      <c r="B590" t="s">
        <v>158</v>
      </c>
      <c r="C590" t="s">
        <v>53</v>
      </c>
      <c r="D590" t="s">
        <v>104</v>
      </c>
      <c r="E590" t="s">
        <v>66</v>
      </c>
      <c r="F590" t="s">
        <v>6</v>
      </c>
      <c r="G590" s="3">
        <v>6.6</v>
      </c>
      <c r="H590">
        <v>3.21543408360129</v>
      </c>
      <c r="I590">
        <v>1.5963273738140999</v>
      </c>
      <c r="J590">
        <v>1.0226833796416299</v>
      </c>
      <c r="K590">
        <v>0.52691125999999999</v>
      </c>
      <c r="L590" s="5">
        <v>2.0744537795275599</v>
      </c>
      <c r="M590">
        <f t="shared" si="9"/>
        <v>4.602067228835125</v>
      </c>
    </row>
    <row r="591" spans="1:13" x14ac:dyDescent="0.25">
      <c r="A591" t="s">
        <v>66</v>
      </c>
      <c r="B591" t="s">
        <v>158</v>
      </c>
      <c r="C591" t="s">
        <v>53</v>
      </c>
      <c r="D591" t="s">
        <v>104</v>
      </c>
      <c r="E591" t="s">
        <v>66</v>
      </c>
      <c r="F591" t="s">
        <v>6</v>
      </c>
      <c r="G591" s="3">
        <v>6.6</v>
      </c>
      <c r="H591">
        <v>3.1847133757961799</v>
      </c>
      <c r="I591">
        <v>1.6040200519682499</v>
      </c>
      <c r="J591">
        <v>1.0325637213819401</v>
      </c>
      <c r="K591">
        <v>0.52771910799999999</v>
      </c>
      <c r="L591" s="5">
        <v>2.0776342834645698</v>
      </c>
      <c r="M591">
        <f t="shared" si="9"/>
        <v>4.558098433655168</v>
      </c>
    </row>
    <row r="592" spans="1:13" x14ac:dyDescent="0.25">
      <c r="A592" t="s">
        <v>66</v>
      </c>
      <c r="B592" t="s">
        <v>158</v>
      </c>
      <c r="C592" t="s">
        <v>53</v>
      </c>
      <c r="D592" t="s">
        <v>104</v>
      </c>
      <c r="E592" t="s">
        <v>66</v>
      </c>
      <c r="F592" t="s">
        <v>6</v>
      </c>
      <c r="G592" s="3">
        <v>6.6</v>
      </c>
      <c r="H592">
        <v>3.2467532467532498</v>
      </c>
      <c r="I592">
        <v>1.65661574239482</v>
      </c>
      <c r="J592">
        <v>1.10138927735251</v>
      </c>
      <c r="K592">
        <v>0.53610568000000003</v>
      </c>
      <c r="L592" s="5">
        <v>2.11065228346457</v>
      </c>
      <c r="M592">
        <f t="shared" si="9"/>
        <v>4.6468925589861145</v>
      </c>
    </row>
    <row r="593" spans="1:13" x14ac:dyDescent="0.25">
      <c r="A593" t="s">
        <v>66</v>
      </c>
      <c r="B593" t="s">
        <v>158</v>
      </c>
      <c r="C593" t="s">
        <v>53</v>
      </c>
      <c r="D593" t="s">
        <v>104</v>
      </c>
      <c r="E593" t="s">
        <v>66</v>
      </c>
      <c r="F593" t="s">
        <v>6</v>
      </c>
      <c r="G593" s="3">
        <v>6.6</v>
      </c>
      <c r="H593">
        <v>3.21543408360129</v>
      </c>
      <c r="I593">
        <v>1.6720543465064099</v>
      </c>
      <c r="J593">
        <v>1.1220134274326301</v>
      </c>
      <c r="K593">
        <v>0.54828540199999998</v>
      </c>
      <c r="L593" s="5">
        <v>2.1586039448818899</v>
      </c>
      <c r="M593">
        <f t="shared" si="9"/>
        <v>4.602067228835125</v>
      </c>
    </row>
    <row r="594" spans="1:13" x14ac:dyDescent="0.25">
      <c r="A594" t="s">
        <v>66</v>
      </c>
      <c r="B594" t="s">
        <v>158</v>
      </c>
      <c r="C594" t="s">
        <v>53</v>
      </c>
      <c r="D594" t="s">
        <v>104</v>
      </c>
      <c r="E594" t="s">
        <v>66</v>
      </c>
      <c r="F594" t="s">
        <v>6</v>
      </c>
      <c r="G594" s="3">
        <v>6.6</v>
      </c>
      <c r="H594">
        <v>3.3003300330032999</v>
      </c>
      <c r="I594">
        <v>1.6925605065460501</v>
      </c>
      <c r="J594">
        <v>1.1497030461923901</v>
      </c>
      <c r="K594">
        <v>0.54406738399999999</v>
      </c>
      <c r="L594" s="5">
        <v>2.1419975748031499</v>
      </c>
      <c r="M594">
        <f t="shared" si="9"/>
        <v>4.7235739543489172</v>
      </c>
    </row>
    <row r="595" spans="1:13" x14ac:dyDescent="0.25">
      <c r="A595" t="s">
        <v>66</v>
      </c>
      <c r="B595" t="s">
        <v>158</v>
      </c>
      <c r="C595" t="s">
        <v>53</v>
      </c>
      <c r="D595" t="s">
        <v>104</v>
      </c>
      <c r="E595" t="s">
        <v>66</v>
      </c>
      <c r="F595" t="s">
        <v>6</v>
      </c>
      <c r="G595" s="3">
        <v>6.6</v>
      </c>
      <c r="H595">
        <v>3.1847133757961799</v>
      </c>
      <c r="I595">
        <v>1.6362380265396801</v>
      </c>
      <c r="J595">
        <v>1.07445996753051</v>
      </c>
      <c r="K595">
        <v>0.54094237999999994</v>
      </c>
      <c r="L595" s="5">
        <v>2.1296944094488199</v>
      </c>
      <c r="M595">
        <f t="shared" si="9"/>
        <v>4.558098433655168</v>
      </c>
    </row>
    <row r="596" spans="1:13" x14ac:dyDescent="0.25">
      <c r="A596" t="s">
        <v>66</v>
      </c>
      <c r="B596" t="s">
        <v>158</v>
      </c>
      <c r="C596" t="s">
        <v>53</v>
      </c>
      <c r="D596" t="s">
        <v>104</v>
      </c>
      <c r="E596" t="s">
        <v>66</v>
      </c>
      <c r="F596" t="s">
        <v>6</v>
      </c>
      <c r="G596" s="3">
        <v>6.6</v>
      </c>
      <c r="H596">
        <v>3.3222591362126299</v>
      </c>
      <c r="I596">
        <v>1.41202378876471</v>
      </c>
      <c r="J596">
        <v>0.80016822783975605</v>
      </c>
      <c r="K596">
        <v>0.493608716</v>
      </c>
      <c r="L596" s="5">
        <v>1.9433414015748001</v>
      </c>
      <c r="M596">
        <f t="shared" si="9"/>
        <v>4.7549598277997482</v>
      </c>
    </row>
    <row r="597" spans="1:13" x14ac:dyDescent="0.25">
      <c r="A597" t="s">
        <v>66</v>
      </c>
      <c r="B597" t="s">
        <v>158</v>
      </c>
      <c r="C597" t="s">
        <v>54</v>
      </c>
      <c r="D597" t="s">
        <v>104</v>
      </c>
      <c r="E597" t="s">
        <v>66</v>
      </c>
      <c r="F597" t="s">
        <v>6</v>
      </c>
      <c r="G597" s="3">
        <v>6.6</v>
      </c>
      <c r="H597">
        <v>2.8169014084507</v>
      </c>
      <c r="I597">
        <v>1.6839024988421101</v>
      </c>
      <c r="J597">
        <v>1.1608217275244399</v>
      </c>
      <c r="K597">
        <v>0.6182524425</v>
      </c>
      <c r="L597" s="5">
        <v>2.4829415361445801</v>
      </c>
      <c r="M597">
        <f t="shared" si="9"/>
        <v>4.0316701638527324</v>
      </c>
    </row>
    <row r="598" spans="1:13" x14ac:dyDescent="0.25">
      <c r="A598" t="s">
        <v>66</v>
      </c>
      <c r="B598" t="s">
        <v>158</v>
      </c>
      <c r="C598" t="s">
        <v>54</v>
      </c>
      <c r="D598" t="s">
        <v>104</v>
      </c>
      <c r="E598" t="s">
        <v>66</v>
      </c>
      <c r="F598" t="s">
        <v>6</v>
      </c>
      <c r="G598" s="3">
        <v>6.6</v>
      </c>
      <c r="H598">
        <v>2.6229508196721301</v>
      </c>
      <c r="I598">
        <v>1.5590240774836599</v>
      </c>
      <c r="J598">
        <v>0.995032555982862</v>
      </c>
      <c r="K598">
        <v>0.61918744250000002</v>
      </c>
      <c r="L598" s="5">
        <v>2.4866965562249002</v>
      </c>
      <c r="M598">
        <f t="shared" si="9"/>
        <v>3.7540797591284498</v>
      </c>
    </row>
    <row r="599" spans="1:13" x14ac:dyDescent="0.25">
      <c r="A599" t="s">
        <v>66</v>
      </c>
      <c r="B599" t="s">
        <v>158</v>
      </c>
      <c r="C599" t="s">
        <v>54</v>
      </c>
      <c r="D599" t="s">
        <v>104</v>
      </c>
      <c r="E599" t="s">
        <v>66</v>
      </c>
      <c r="F599" t="s">
        <v>6</v>
      </c>
      <c r="G599" s="3">
        <v>6.6</v>
      </c>
      <c r="H599">
        <v>2.7027027027027</v>
      </c>
      <c r="I599">
        <v>1.43240177151515</v>
      </c>
      <c r="J599">
        <v>0.83996529851915103</v>
      </c>
      <c r="K599">
        <v>0.55057462749999997</v>
      </c>
      <c r="L599" s="5">
        <v>2.2111430823293201</v>
      </c>
      <c r="M599">
        <f t="shared" si="9"/>
        <v>3.8682240761289743</v>
      </c>
    </row>
    <row r="600" spans="1:13" x14ac:dyDescent="0.25">
      <c r="A600" t="s">
        <v>66</v>
      </c>
      <c r="B600" t="s">
        <v>158</v>
      </c>
      <c r="C600" t="s">
        <v>54</v>
      </c>
      <c r="D600" t="s">
        <v>104</v>
      </c>
      <c r="E600" t="s">
        <v>66</v>
      </c>
      <c r="F600" t="s">
        <v>6</v>
      </c>
      <c r="G600" s="3">
        <v>6.6</v>
      </c>
      <c r="H600">
        <v>2.7586206896551699</v>
      </c>
      <c r="I600">
        <v>1.3679553526116801</v>
      </c>
      <c r="J600">
        <v>0.76608241190611903</v>
      </c>
      <c r="K600">
        <v>0.50954749249999998</v>
      </c>
      <c r="L600" s="5">
        <v>2.0463754718875502</v>
      </c>
      <c r="M600">
        <f t="shared" si="9"/>
        <v>3.9482562983937122</v>
      </c>
    </row>
    <row r="601" spans="1:13" x14ac:dyDescent="0.25">
      <c r="A601" t="s">
        <v>66</v>
      </c>
      <c r="B601" t="s">
        <v>158</v>
      </c>
      <c r="C601" t="s">
        <v>54</v>
      </c>
      <c r="D601" t="s">
        <v>104</v>
      </c>
      <c r="E601" t="s">
        <v>66</v>
      </c>
      <c r="F601" t="s">
        <v>6</v>
      </c>
      <c r="G601" s="3">
        <v>6.6</v>
      </c>
      <c r="H601">
        <v>2.72108843537415</v>
      </c>
      <c r="I601">
        <v>1.47485218684746</v>
      </c>
      <c r="J601">
        <v>0.89048916278722501</v>
      </c>
      <c r="K601">
        <v>0.54747274749999997</v>
      </c>
      <c r="L601" s="5">
        <v>2.1986857329317302</v>
      </c>
      <c r="M601">
        <f t="shared" si="9"/>
        <v>3.8945385256264551</v>
      </c>
    </row>
    <row r="602" spans="1:13" x14ac:dyDescent="0.25">
      <c r="A602" t="s">
        <v>66</v>
      </c>
      <c r="B602" t="s">
        <v>158</v>
      </c>
      <c r="C602" t="s">
        <v>54</v>
      </c>
      <c r="D602" t="s">
        <v>104</v>
      </c>
      <c r="E602" t="s">
        <v>66</v>
      </c>
      <c r="F602" t="s">
        <v>6</v>
      </c>
      <c r="G602" s="3">
        <v>6.6</v>
      </c>
      <c r="H602">
        <v>2.5974025974026</v>
      </c>
      <c r="I602">
        <v>1.35924973812298</v>
      </c>
      <c r="J602">
        <v>0.75636280108707299</v>
      </c>
      <c r="K602">
        <v>0.53839440250000004</v>
      </c>
      <c r="L602" s="5">
        <v>2.1622265160642602</v>
      </c>
      <c r="M602">
        <f t="shared" si="9"/>
        <v>3.7175140471888923</v>
      </c>
    </row>
    <row r="603" spans="1:13" x14ac:dyDescent="0.25">
      <c r="A603" t="s">
        <v>66</v>
      </c>
      <c r="B603" t="s">
        <v>158</v>
      </c>
      <c r="C603" t="s">
        <v>54</v>
      </c>
      <c r="D603" t="s">
        <v>104</v>
      </c>
      <c r="E603" t="s">
        <v>66</v>
      </c>
      <c r="F603" t="s">
        <v>6</v>
      </c>
      <c r="G603" s="3">
        <v>6.6</v>
      </c>
      <c r="H603">
        <v>2.6143790849673199</v>
      </c>
      <c r="I603">
        <v>1.49512225267101</v>
      </c>
      <c r="J603">
        <v>0.91513476963185503</v>
      </c>
      <c r="K603">
        <v>0.58502540250000001</v>
      </c>
      <c r="L603" s="5">
        <v>2.3494996084337401</v>
      </c>
      <c r="M603">
        <f t="shared" si="9"/>
        <v>3.7418115246214949</v>
      </c>
    </row>
    <row r="604" spans="1:13" x14ac:dyDescent="0.25">
      <c r="A604" t="s">
        <v>66</v>
      </c>
      <c r="B604" t="s">
        <v>158</v>
      </c>
      <c r="C604" t="s">
        <v>54</v>
      </c>
      <c r="D604" t="s">
        <v>104</v>
      </c>
      <c r="E604" t="s">
        <v>66</v>
      </c>
      <c r="F604" t="s">
        <v>6</v>
      </c>
      <c r="G604" s="3">
        <v>6.6</v>
      </c>
      <c r="H604">
        <v>2.7586206896551699</v>
      </c>
      <c r="I604">
        <v>1.5225083848109999</v>
      </c>
      <c r="J604">
        <v>0.94896682829986201</v>
      </c>
      <c r="K604">
        <v>0.57083771500000002</v>
      </c>
      <c r="L604" s="5">
        <v>2.2925209437751</v>
      </c>
      <c r="M604">
        <f t="shared" si="9"/>
        <v>3.9482562983937122</v>
      </c>
    </row>
    <row r="605" spans="1:13" x14ac:dyDescent="0.25">
      <c r="A605" t="s">
        <v>66</v>
      </c>
      <c r="B605" t="s">
        <v>158</v>
      </c>
      <c r="C605" t="s">
        <v>54</v>
      </c>
      <c r="D605" t="s">
        <v>104</v>
      </c>
      <c r="E605" t="s">
        <v>66</v>
      </c>
      <c r="F605" t="s">
        <v>6</v>
      </c>
      <c r="G605" s="3">
        <v>6.6</v>
      </c>
      <c r="H605">
        <v>2.8169014084507</v>
      </c>
      <c r="I605">
        <v>1.50403001214035</v>
      </c>
      <c r="J605">
        <v>0.92607178046289296</v>
      </c>
      <c r="K605">
        <v>0.56257632499999999</v>
      </c>
      <c r="L605" s="5">
        <v>2.25934267068273</v>
      </c>
      <c r="M605">
        <f t="shared" si="9"/>
        <v>4.0316701638527324</v>
      </c>
    </row>
    <row r="606" spans="1:13" x14ac:dyDescent="0.25">
      <c r="A606" t="s">
        <v>66</v>
      </c>
      <c r="B606" t="s">
        <v>158</v>
      </c>
      <c r="C606" t="s">
        <v>54</v>
      </c>
      <c r="D606" t="s">
        <v>104</v>
      </c>
      <c r="E606" t="s">
        <v>66</v>
      </c>
      <c r="F606" t="s">
        <v>6</v>
      </c>
      <c r="G606" s="3">
        <v>6.6</v>
      </c>
      <c r="H606">
        <v>2.8571428571428599</v>
      </c>
      <c r="I606">
        <v>1.57419376530249</v>
      </c>
      <c r="J606">
        <v>1.01449058649163</v>
      </c>
      <c r="K606">
        <v>0.57336401999999997</v>
      </c>
      <c r="L606" s="5">
        <v>2.30266674698795</v>
      </c>
      <c r="M606">
        <f t="shared" si="9"/>
        <v>4.0892654519077816</v>
      </c>
    </row>
    <row r="607" spans="1:13" x14ac:dyDescent="0.25">
      <c r="A607" t="s">
        <v>66</v>
      </c>
      <c r="B607" t="s">
        <v>158</v>
      </c>
      <c r="C607" t="s">
        <v>54</v>
      </c>
      <c r="D607" t="s">
        <v>104</v>
      </c>
      <c r="E607" t="s">
        <v>66</v>
      </c>
      <c r="F607" t="s">
        <v>6</v>
      </c>
      <c r="G607" s="3">
        <v>6.6</v>
      </c>
      <c r="H607">
        <v>2.6143790849673199</v>
      </c>
      <c r="I607">
        <v>1.4461203949185699</v>
      </c>
      <c r="J607">
        <v>0.85613164036346501</v>
      </c>
      <c r="K607">
        <v>0.56799950249999998</v>
      </c>
      <c r="L607" s="5">
        <v>2.2811224999999999</v>
      </c>
      <c r="M607">
        <f t="shared" si="9"/>
        <v>3.7418115246214949</v>
      </c>
    </row>
    <row r="608" spans="1:13" x14ac:dyDescent="0.25">
      <c r="A608" t="s">
        <v>66</v>
      </c>
      <c r="B608" t="s">
        <v>158</v>
      </c>
      <c r="C608" t="s">
        <v>54</v>
      </c>
      <c r="D608" t="s">
        <v>104</v>
      </c>
      <c r="E608" t="s">
        <v>66</v>
      </c>
      <c r="F608" t="s">
        <v>6</v>
      </c>
      <c r="G608" s="3">
        <v>6.6</v>
      </c>
      <c r="H608">
        <v>2.7397260273972601</v>
      </c>
      <c r="I608">
        <v>1.53936151255973</v>
      </c>
      <c r="J608">
        <v>0.97009193403590699</v>
      </c>
      <c r="K608">
        <v>0.57947894</v>
      </c>
      <c r="L608" s="5">
        <v>2.32722465863454</v>
      </c>
      <c r="M608">
        <f t="shared" si="9"/>
        <v>3.9212134470348547</v>
      </c>
    </row>
    <row r="609" spans="1:13" x14ac:dyDescent="0.25">
      <c r="A609" t="s">
        <v>66</v>
      </c>
      <c r="B609" t="s">
        <v>158</v>
      </c>
      <c r="C609" t="s">
        <v>54</v>
      </c>
      <c r="D609" t="s">
        <v>104</v>
      </c>
      <c r="E609" t="s">
        <v>66</v>
      </c>
      <c r="F609" t="s">
        <v>6</v>
      </c>
      <c r="G609" s="3">
        <v>6.6</v>
      </c>
      <c r="H609">
        <v>2.7303754266211602</v>
      </c>
      <c r="I609">
        <v>1.45543104088435</v>
      </c>
      <c r="J609">
        <v>0.86719129925193705</v>
      </c>
      <c r="K609">
        <v>0.55667061750000002</v>
      </c>
      <c r="L609" s="5">
        <v>2.2356249698795199</v>
      </c>
      <c r="M609">
        <f t="shared" ref="M609:M672" si="10">H609/(G609^-0.19)</f>
        <v>3.907830465986954</v>
      </c>
    </row>
    <row r="610" spans="1:13" x14ac:dyDescent="0.25">
      <c r="A610" t="s">
        <v>66</v>
      </c>
      <c r="B610" t="s">
        <v>158</v>
      </c>
      <c r="C610" t="s">
        <v>67</v>
      </c>
      <c r="D610" t="s">
        <v>104</v>
      </c>
      <c r="E610" t="s">
        <v>66</v>
      </c>
      <c r="F610" t="s">
        <v>6</v>
      </c>
      <c r="G610" s="3">
        <v>8.3000000000000007</v>
      </c>
      <c r="H610">
        <v>2.7855153203342602</v>
      </c>
      <c r="I610">
        <v>1.7624710676388899</v>
      </c>
      <c r="J610">
        <v>1.0881330377741201</v>
      </c>
      <c r="K610">
        <v>0.659596026</v>
      </c>
      <c r="L610" s="5">
        <v>2.2666530103092799</v>
      </c>
      <c r="M610">
        <f t="shared" si="10"/>
        <v>4.1641885816434421</v>
      </c>
    </row>
    <row r="611" spans="1:13" x14ac:dyDescent="0.25">
      <c r="A611" t="s">
        <v>66</v>
      </c>
      <c r="B611" t="s">
        <v>158</v>
      </c>
      <c r="C611" t="s">
        <v>67</v>
      </c>
      <c r="D611" t="s">
        <v>104</v>
      </c>
      <c r="E611" t="s">
        <v>66</v>
      </c>
      <c r="F611" t="s">
        <v>6</v>
      </c>
      <c r="G611" s="3">
        <v>8.3000000000000007</v>
      </c>
      <c r="H611">
        <v>2.53807106598985</v>
      </c>
      <c r="I611">
        <v>1.5408123486835399</v>
      </c>
      <c r="J611">
        <v>0.83164408779024901</v>
      </c>
      <c r="K611">
        <v>0.62123364999999997</v>
      </c>
      <c r="L611" s="5">
        <v>2.1348235395189001</v>
      </c>
      <c r="M611">
        <f t="shared" si="10"/>
        <v>3.7942733523096397</v>
      </c>
    </row>
    <row r="612" spans="1:13" x14ac:dyDescent="0.25">
      <c r="A612" t="s">
        <v>66</v>
      </c>
      <c r="B612" t="s">
        <v>158</v>
      </c>
      <c r="C612" t="s">
        <v>67</v>
      </c>
      <c r="D612" t="s">
        <v>104</v>
      </c>
      <c r="E612" t="s">
        <v>66</v>
      </c>
      <c r="F612" t="s">
        <v>6</v>
      </c>
      <c r="G612" s="3">
        <v>8.3000000000000007</v>
      </c>
      <c r="H612">
        <v>2.6881720430107499</v>
      </c>
      <c r="I612">
        <v>1.70591482831099</v>
      </c>
      <c r="J612">
        <v>1.01941892572322</v>
      </c>
      <c r="K612">
        <v>0.65914956999999996</v>
      </c>
      <c r="L612" s="5">
        <v>2.2651187972508602</v>
      </c>
      <c r="M612">
        <f t="shared" si="10"/>
        <v>4.01866586239246</v>
      </c>
    </row>
    <row r="613" spans="1:13" x14ac:dyDescent="0.25">
      <c r="A613" t="s">
        <v>66</v>
      </c>
      <c r="B613" t="s">
        <v>158</v>
      </c>
      <c r="C613" t="s">
        <v>67</v>
      </c>
      <c r="D613" t="s">
        <v>104</v>
      </c>
      <c r="E613" t="s">
        <v>66</v>
      </c>
      <c r="F613" t="s">
        <v>6</v>
      </c>
      <c r="G613" s="3">
        <v>8.3000000000000007</v>
      </c>
      <c r="H613">
        <v>2.6666666666666701</v>
      </c>
      <c r="I613">
        <v>1.6910891524202101</v>
      </c>
      <c r="J613">
        <v>1.0017768955282</v>
      </c>
      <c r="K613">
        <v>0.64936333199999996</v>
      </c>
      <c r="L613" s="5">
        <v>2.23148911340206</v>
      </c>
      <c r="M613">
        <f t="shared" si="10"/>
        <v>3.9865165354933296</v>
      </c>
    </row>
    <row r="614" spans="1:13" x14ac:dyDescent="0.25">
      <c r="A614" t="s">
        <v>66</v>
      </c>
      <c r="B614" t="s">
        <v>158</v>
      </c>
      <c r="C614" t="s">
        <v>67</v>
      </c>
      <c r="D614" t="s">
        <v>104</v>
      </c>
      <c r="E614" t="s">
        <v>66</v>
      </c>
      <c r="F614" t="s">
        <v>6</v>
      </c>
      <c r="G614" s="3">
        <v>8.3000000000000007</v>
      </c>
      <c r="H614">
        <v>2.6954177897574101</v>
      </c>
      <c r="I614">
        <v>1.6806518467204301</v>
      </c>
      <c r="J614">
        <v>0.98944923648454397</v>
      </c>
      <c r="K614">
        <v>0.643843956</v>
      </c>
      <c r="L614" s="5">
        <v>2.2125221855670101</v>
      </c>
      <c r="M614">
        <f t="shared" si="10"/>
        <v>4.0294978458490442</v>
      </c>
    </row>
    <row r="615" spans="1:13" x14ac:dyDescent="0.25">
      <c r="A615" t="s">
        <v>66</v>
      </c>
      <c r="B615" t="s">
        <v>158</v>
      </c>
      <c r="C615" t="s">
        <v>67</v>
      </c>
      <c r="D615" t="s">
        <v>104</v>
      </c>
      <c r="E615" t="s">
        <v>66</v>
      </c>
      <c r="F615" t="s">
        <v>6</v>
      </c>
      <c r="G615" s="3">
        <v>8.3000000000000007</v>
      </c>
      <c r="H615">
        <v>2.7027027027027</v>
      </c>
      <c r="I615">
        <v>1.75605785269542</v>
      </c>
      <c r="J615">
        <v>1.0802285282964801</v>
      </c>
      <c r="K615">
        <v>0.67466835800000002</v>
      </c>
      <c r="L615" s="5">
        <v>2.3184479656357402</v>
      </c>
      <c r="M615">
        <f t="shared" si="10"/>
        <v>4.0403883805675544</v>
      </c>
    </row>
    <row r="616" spans="1:13" x14ac:dyDescent="0.25">
      <c r="A616" t="s">
        <v>66</v>
      </c>
      <c r="B616" t="s">
        <v>158</v>
      </c>
      <c r="C616" t="s">
        <v>67</v>
      </c>
      <c r="D616" t="s">
        <v>104</v>
      </c>
      <c r="E616" t="s">
        <v>66</v>
      </c>
      <c r="F616" t="s">
        <v>6</v>
      </c>
      <c r="G616" s="3">
        <v>8.3000000000000007</v>
      </c>
      <c r="H616">
        <v>2.59067357512953</v>
      </c>
      <c r="I616">
        <v>1.52911376555556</v>
      </c>
      <c r="J616">
        <v>0.81906355041720202</v>
      </c>
      <c r="K616">
        <v>0.60035719399999998</v>
      </c>
      <c r="L616" s="5">
        <v>2.06308314089347</v>
      </c>
      <c r="M616">
        <f t="shared" si="10"/>
        <v>3.8729111419948046</v>
      </c>
    </row>
    <row r="617" spans="1:13" x14ac:dyDescent="0.25">
      <c r="A617" t="s">
        <v>66</v>
      </c>
      <c r="B617" t="s">
        <v>158</v>
      </c>
      <c r="C617" t="s">
        <v>67</v>
      </c>
      <c r="D617" t="s">
        <v>104</v>
      </c>
      <c r="E617" t="s">
        <v>66</v>
      </c>
      <c r="F617" t="s">
        <v>6</v>
      </c>
      <c r="G617" s="3">
        <v>8.3000000000000007</v>
      </c>
      <c r="H617">
        <v>2.8653295128939802</v>
      </c>
      <c r="I617">
        <v>1.76580499062857</v>
      </c>
      <c r="J617">
        <v>1.0922535966626301</v>
      </c>
      <c r="K617">
        <v>0.653544448</v>
      </c>
      <c r="L617" s="5">
        <v>2.24585720962199</v>
      </c>
      <c r="M617">
        <f t="shared" si="10"/>
        <v>4.2835063060458314</v>
      </c>
    </row>
    <row r="618" spans="1:13" x14ac:dyDescent="0.25">
      <c r="A618" t="s">
        <v>66</v>
      </c>
      <c r="B618" t="s">
        <v>158</v>
      </c>
      <c r="C618" t="s">
        <v>67</v>
      </c>
      <c r="D618" t="s">
        <v>104</v>
      </c>
      <c r="E618" t="s">
        <v>66</v>
      </c>
      <c r="F618" t="s">
        <v>6</v>
      </c>
      <c r="G618" s="3">
        <v>8.3000000000000007</v>
      </c>
      <c r="H618">
        <v>2.5641025641025599</v>
      </c>
      <c r="I618">
        <v>1.4656406454731501</v>
      </c>
      <c r="J618">
        <v>0.75247660941494598</v>
      </c>
      <c r="K618">
        <v>0.59629839600000001</v>
      </c>
      <c r="L618" s="5">
        <v>2.0491353814433002</v>
      </c>
      <c r="M618">
        <f t="shared" si="10"/>
        <v>3.8331889764358826</v>
      </c>
    </row>
    <row r="619" spans="1:13" x14ac:dyDescent="0.25">
      <c r="A619" t="s">
        <v>66</v>
      </c>
      <c r="B619" t="s">
        <v>158</v>
      </c>
      <c r="C619" t="s">
        <v>67</v>
      </c>
      <c r="D619" t="s">
        <v>104</v>
      </c>
      <c r="E619" t="s">
        <v>66</v>
      </c>
      <c r="F619" t="s">
        <v>6</v>
      </c>
      <c r="G619" s="3">
        <v>8.3000000000000007</v>
      </c>
      <c r="H619">
        <v>2.7247956403269802</v>
      </c>
      <c r="I619">
        <v>1.7481785940760901</v>
      </c>
      <c r="J619">
        <v>1.0705565177499099</v>
      </c>
      <c r="K619">
        <v>0.65981341000000004</v>
      </c>
      <c r="L619" s="5">
        <v>2.2674000343642602</v>
      </c>
      <c r="M619">
        <f t="shared" si="10"/>
        <v>4.07341607850136</v>
      </c>
    </row>
    <row r="620" spans="1:13" x14ac:dyDescent="0.25">
      <c r="A620" t="s">
        <v>66</v>
      </c>
      <c r="B620" t="s">
        <v>158</v>
      </c>
      <c r="C620" t="s">
        <v>67</v>
      </c>
      <c r="D620" t="s">
        <v>104</v>
      </c>
      <c r="E620" t="s">
        <v>66</v>
      </c>
      <c r="F620" t="s">
        <v>6</v>
      </c>
      <c r="G620" s="3">
        <v>8.3000000000000007</v>
      </c>
      <c r="H620">
        <v>2.5575447570332499</v>
      </c>
      <c r="I620">
        <v>1.52652780943878</v>
      </c>
      <c r="J620">
        <v>0.81629557923219798</v>
      </c>
      <c r="K620">
        <v>0.60224719000000004</v>
      </c>
      <c r="L620" s="5">
        <v>2.0695779725085899</v>
      </c>
      <c r="M620">
        <f t="shared" si="10"/>
        <v>3.8233854240664904</v>
      </c>
    </row>
    <row r="621" spans="1:13" x14ac:dyDescent="0.25">
      <c r="A621" t="s">
        <v>66</v>
      </c>
      <c r="B621" t="s">
        <v>158</v>
      </c>
      <c r="C621" t="s">
        <v>67</v>
      </c>
      <c r="D621" t="s">
        <v>104</v>
      </c>
      <c r="E621" t="s">
        <v>66</v>
      </c>
      <c r="F621" t="s">
        <v>6</v>
      </c>
      <c r="G621" s="3">
        <v>8.3000000000000007</v>
      </c>
      <c r="H621">
        <v>2.6525198938991998</v>
      </c>
      <c r="I621">
        <v>1.6632671355820099</v>
      </c>
      <c r="J621">
        <v>0.96908532366061195</v>
      </c>
      <c r="K621">
        <v>0.65566199599999997</v>
      </c>
      <c r="L621" s="5">
        <v>2.25313400687285</v>
      </c>
      <c r="M621">
        <f t="shared" si="10"/>
        <v>3.9653679066578094</v>
      </c>
    </row>
    <row r="622" spans="1:13" x14ac:dyDescent="0.25">
      <c r="A622" t="s">
        <v>66</v>
      </c>
      <c r="B622" t="s">
        <v>158</v>
      </c>
      <c r="C622" t="s">
        <v>67</v>
      </c>
      <c r="D622" t="s">
        <v>104</v>
      </c>
      <c r="E622" t="s">
        <v>66</v>
      </c>
      <c r="F622" t="s">
        <v>6</v>
      </c>
      <c r="G622" s="3">
        <v>8.3000000000000007</v>
      </c>
      <c r="H622">
        <v>2.5445292620865101</v>
      </c>
      <c r="I622">
        <v>1.5408700421319801</v>
      </c>
      <c r="J622">
        <v>0.83170636833156797</v>
      </c>
      <c r="K622">
        <v>0.61413462799999996</v>
      </c>
      <c r="L622" s="5">
        <v>2.1104282749140899</v>
      </c>
      <c r="M622">
        <f t="shared" si="10"/>
        <v>3.8039279918829374</v>
      </c>
    </row>
    <row r="623" spans="1:13" x14ac:dyDescent="0.25">
      <c r="A623" t="s">
        <v>66</v>
      </c>
      <c r="B623" t="s">
        <v>158</v>
      </c>
      <c r="C623" t="s">
        <v>67</v>
      </c>
      <c r="D623" t="s">
        <v>104</v>
      </c>
      <c r="E623" t="s">
        <v>66</v>
      </c>
      <c r="F623" t="s">
        <v>6</v>
      </c>
      <c r="G623" s="3">
        <v>8.3000000000000007</v>
      </c>
      <c r="H623">
        <v>2.6109660574412499</v>
      </c>
      <c r="I623">
        <v>1.6372658503124999</v>
      </c>
      <c r="J623">
        <v>0.93902339102729004</v>
      </c>
      <c r="K623">
        <v>0.64503081399999995</v>
      </c>
      <c r="L623" s="5">
        <v>2.2166007353951902</v>
      </c>
      <c r="M623">
        <f t="shared" si="10"/>
        <v>3.9032472606005082</v>
      </c>
    </row>
    <row r="624" spans="1:13" x14ac:dyDescent="0.25">
      <c r="A624" t="s">
        <v>66</v>
      </c>
      <c r="B624" t="s">
        <v>158</v>
      </c>
      <c r="C624" t="s">
        <v>67</v>
      </c>
      <c r="D624" t="s">
        <v>104</v>
      </c>
      <c r="E624" t="s">
        <v>66</v>
      </c>
      <c r="F624" t="s">
        <v>6</v>
      </c>
      <c r="G624" s="3">
        <v>8.3000000000000007</v>
      </c>
      <c r="H624">
        <v>2.53807106598985</v>
      </c>
      <c r="I624">
        <v>1.5379970532151901</v>
      </c>
      <c r="J624">
        <v>0.82860778702516502</v>
      </c>
      <c r="K624">
        <v>0.61311698800000003</v>
      </c>
      <c r="L624" s="5">
        <v>2.1069312302405501</v>
      </c>
      <c r="M624">
        <f t="shared" si="10"/>
        <v>3.7942733523096397</v>
      </c>
    </row>
    <row r="625" spans="1:13" ht="15.75" x14ac:dyDescent="0.25">
      <c r="A625" t="s">
        <v>86</v>
      </c>
      <c r="B625" t="s">
        <v>158</v>
      </c>
      <c r="C625" t="s">
        <v>79</v>
      </c>
      <c r="D625" t="s">
        <v>104</v>
      </c>
      <c r="E625" t="s">
        <v>86</v>
      </c>
      <c r="F625" t="s">
        <v>6</v>
      </c>
      <c r="G625" s="4">
        <v>34</v>
      </c>
      <c r="H625">
        <v>1.80995475113122</v>
      </c>
      <c r="I625">
        <v>2.92065771454955</v>
      </c>
      <c r="J625">
        <v>1.52284678337766</v>
      </c>
      <c r="K625">
        <v>1.5867946500000001</v>
      </c>
      <c r="L625" s="5">
        <v>2.7789748686514901</v>
      </c>
      <c r="M625">
        <f t="shared" si="10"/>
        <v>3.537111187498053</v>
      </c>
    </row>
    <row r="626" spans="1:13" ht="15.75" x14ac:dyDescent="0.25">
      <c r="A626" t="s">
        <v>86</v>
      </c>
      <c r="B626" t="s">
        <v>158</v>
      </c>
      <c r="C626" t="s">
        <v>79</v>
      </c>
      <c r="D626" t="s">
        <v>104</v>
      </c>
      <c r="E626" t="s">
        <v>86</v>
      </c>
      <c r="F626" t="s">
        <v>6</v>
      </c>
      <c r="G626" s="4">
        <v>34</v>
      </c>
      <c r="H626">
        <v>1.5564202334630399</v>
      </c>
      <c r="I626">
        <v>2.33994935317829</v>
      </c>
      <c r="J626">
        <v>0.97747981802041195</v>
      </c>
      <c r="K626">
        <v>1.339980905</v>
      </c>
      <c r="L626" s="5">
        <v>2.34672662872154</v>
      </c>
      <c r="M626">
        <f t="shared" si="10"/>
        <v>3.0416403596773267</v>
      </c>
    </row>
    <row r="627" spans="1:13" ht="15.75" x14ac:dyDescent="0.25">
      <c r="A627" t="s">
        <v>86</v>
      </c>
      <c r="B627" t="s">
        <v>158</v>
      </c>
      <c r="C627" t="s">
        <v>79</v>
      </c>
      <c r="D627" t="s">
        <v>104</v>
      </c>
      <c r="E627" t="s">
        <v>86</v>
      </c>
      <c r="F627" t="s">
        <v>6</v>
      </c>
      <c r="G627" s="4">
        <v>34</v>
      </c>
      <c r="H627">
        <v>1.72413793103448</v>
      </c>
      <c r="I627">
        <v>2.71551550811159</v>
      </c>
      <c r="J627">
        <v>1.3164351174584199</v>
      </c>
      <c r="K627">
        <v>1.43910239</v>
      </c>
      <c r="L627" s="5">
        <v>2.5203194220665499</v>
      </c>
      <c r="M627">
        <f t="shared" si="10"/>
        <v>3.369403329470126</v>
      </c>
    </row>
    <row r="628" spans="1:13" ht="15.75" x14ac:dyDescent="0.25">
      <c r="A628" t="s">
        <v>86</v>
      </c>
      <c r="B628" t="s">
        <v>158</v>
      </c>
      <c r="C628" t="s">
        <v>79</v>
      </c>
      <c r="D628" t="s">
        <v>104</v>
      </c>
      <c r="E628" t="s">
        <v>86</v>
      </c>
      <c r="F628" t="s">
        <v>6</v>
      </c>
      <c r="G628" s="4">
        <v>34</v>
      </c>
      <c r="H628">
        <v>1.76991150442478</v>
      </c>
      <c r="I628">
        <v>2.88656373207048</v>
      </c>
      <c r="J628">
        <v>1.48750072378781</v>
      </c>
      <c r="K628">
        <v>1.5158619950000001</v>
      </c>
      <c r="L628" s="5">
        <v>2.6547495534150598</v>
      </c>
      <c r="M628">
        <f t="shared" si="10"/>
        <v>3.4588565152082786</v>
      </c>
    </row>
    <row r="629" spans="1:13" ht="15.75" x14ac:dyDescent="0.25">
      <c r="A629" t="s">
        <v>86</v>
      </c>
      <c r="B629" t="s">
        <v>158</v>
      </c>
      <c r="C629" t="s">
        <v>79</v>
      </c>
      <c r="D629" t="s">
        <v>104</v>
      </c>
      <c r="E629" t="s">
        <v>86</v>
      </c>
      <c r="F629" t="s">
        <v>6</v>
      </c>
      <c r="G629" s="4">
        <v>34</v>
      </c>
      <c r="H629">
        <v>1.86046511627907</v>
      </c>
      <c r="I629">
        <v>2.8229851146296299</v>
      </c>
      <c r="J629">
        <v>1.42269583691192</v>
      </c>
      <c r="K629">
        <v>1.4909854600000001</v>
      </c>
      <c r="L629" s="5">
        <v>2.6111829422066601</v>
      </c>
      <c r="M629">
        <f t="shared" si="10"/>
        <v>3.6358212671491654</v>
      </c>
    </row>
    <row r="630" spans="1:13" ht="15.75" x14ac:dyDescent="0.25">
      <c r="A630" t="s">
        <v>86</v>
      </c>
      <c r="B630" t="s">
        <v>158</v>
      </c>
      <c r="C630" t="s">
        <v>79</v>
      </c>
      <c r="D630" t="s">
        <v>104</v>
      </c>
      <c r="E630" t="s">
        <v>86</v>
      </c>
      <c r="F630" t="s">
        <v>6</v>
      </c>
      <c r="G630" s="4">
        <v>34</v>
      </c>
      <c r="H630">
        <v>1.35593220338983</v>
      </c>
      <c r="I630">
        <v>2.88854405780405</v>
      </c>
      <c r="J630">
        <v>1.48954242228883</v>
      </c>
      <c r="K630">
        <v>1.5846449650000001</v>
      </c>
      <c r="L630" s="5">
        <v>2.7752100963222399</v>
      </c>
      <c r="M630">
        <f t="shared" si="10"/>
        <v>2.6498358387697296</v>
      </c>
    </row>
    <row r="631" spans="1:13" ht="15.75" x14ac:dyDescent="0.25">
      <c r="A631" t="s">
        <v>86</v>
      </c>
      <c r="B631" t="s">
        <v>158</v>
      </c>
      <c r="C631" t="s">
        <v>79</v>
      </c>
      <c r="D631" t="s">
        <v>104</v>
      </c>
      <c r="E631" t="s">
        <v>86</v>
      </c>
      <c r="F631" t="s">
        <v>6</v>
      </c>
      <c r="G631" s="4">
        <v>34</v>
      </c>
      <c r="H631">
        <v>1.8779342723004699</v>
      </c>
      <c r="I631">
        <v>2.6963938367756999</v>
      </c>
      <c r="J631">
        <v>1.29796067899584</v>
      </c>
      <c r="K631">
        <v>1.4304162499999999</v>
      </c>
      <c r="L631" s="5">
        <v>2.5051072679509598</v>
      </c>
      <c r="M631">
        <f t="shared" si="10"/>
        <v>3.6699604339768577</v>
      </c>
    </row>
    <row r="632" spans="1:13" ht="15.75" x14ac:dyDescent="0.25">
      <c r="A632" t="s">
        <v>86</v>
      </c>
      <c r="B632" t="s">
        <v>158</v>
      </c>
      <c r="C632" t="s">
        <v>79</v>
      </c>
      <c r="D632" t="s">
        <v>104</v>
      </c>
      <c r="E632" t="s">
        <v>86</v>
      </c>
      <c r="F632" t="s">
        <v>6</v>
      </c>
      <c r="G632" s="4">
        <v>34</v>
      </c>
      <c r="H632">
        <v>1.92307692307692</v>
      </c>
      <c r="I632">
        <v>3.0488644256459301</v>
      </c>
      <c r="J632">
        <v>1.6594765136488701</v>
      </c>
      <c r="K632">
        <v>1.41522971</v>
      </c>
      <c r="L632" s="5">
        <v>2.47851087565674</v>
      </c>
      <c r="M632">
        <f t="shared" si="10"/>
        <v>3.7581806367166792</v>
      </c>
    </row>
    <row r="633" spans="1:13" ht="15.75" x14ac:dyDescent="0.25">
      <c r="A633" t="s">
        <v>86</v>
      </c>
      <c r="B633" t="s">
        <v>158</v>
      </c>
      <c r="C633" t="s">
        <v>79</v>
      </c>
      <c r="D633" t="s">
        <v>104</v>
      </c>
      <c r="E633" t="s">
        <v>86</v>
      </c>
      <c r="F633" t="s">
        <v>6</v>
      </c>
      <c r="G633" s="4">
        <v>34</v>
      </c>
      <c r="H633">
        <v>1.8348623853210999</v>
      </c>
      <c r="I633">
        <v>3.1538666121004599</v>
      </c>
      <c r="J633">
        <v>1.7757487904015199</v>
      </c>
      <c r="K633">
        <v>1.671758665</v>
      </c>
      <c r="L633" s="5">
        <v>2.9277734938703999</v>
      </c>
      <c r="M633">
        <f t="shared" si="10"/>
        <v>3.5857870295278444</v>
      </c>
    </row>
    <row r="634" spans="1:13" ht="15.75" x14ac:dyDescent="0.25">
      <c r="A634" t="s">
        <v>86</v>
      </c>
      <c r="B634" t="s">
        <v>158</v>
      </c>
      <c r="C634" t="s">
        <v>79</v>
      </c>
      <c r="D634" t="s">
        <v>104</v>
      </c>
      <c r="E634" t="s">
        <v>86</v>
      </c>
      <c r="F634" t="s">
        <v>6</v>
      </c>
      <c r="G634" s="4">
        <v>34</v>
      </c>
      <c r="H634">
        <v>1.6949152542372901</v>
      </c>
      <c r="I634">
        <v>2.73640697109705</v>
      </c>
      <c r="J634">
        <v>1.33676867692256</v>
      </c>
      <c r="K634">
        <v>1.444780685</v>
      </c>
      <c r="L634" s="5">
        <v>2.5302638966725</v>
      </c>
      <c r="M634">
        <f t="shared" si="10"/>
        <v>3.3122947984621667</v>
      </c>
    </row>
    <row r="635" spans="1:13" ht="15.75" x14ac:dyDescent="0.25">
      <c r="A635" t="s">
        <v>86</v>
      </c>
      <c r="B635" t="s">
        <v>158</v>
      </c>
      <c r="C635" s="5" t="s">
        <v>80</v>
      </c>
      <c r="D635" t="s">
        <v>104</v>
      </c>
      <c r="E635" t="s">
        <v>86</v>
      </c>
      <c r="F635" t="s">
        <v>6</v>
      </c>
      <c r="G635" s="4">
        <v>35.799999999999997</v>
      </c>
      <c r="H635">
        <v>1.8518518518518501</v>
      </c>
      <c r="I635">
        <v>2.3861769474193602</v>
      </c>
      <c r="J635">
        <v>1.32514125098226</v>
      </c>
      <c r="K635">
        <v>1.3015843949999999</v>
      </c>
      <c r="L635" s="5">
        <v>2.9716538698630099</v>
      </c>
      <c r="M635">
        <f t="shared" si="10"/>
        <v>3.6546350517390134</v>
      </c>
    </row>
    <row r="636" spans="1:13" ht="15.75" x14ac:dyDescent="0.25">
      <c r="A636" t="s">
        <v>86</v>
      </c>
      <c r="B636" t="s">
        <v>158</v>
      </c>
      <c r="C636" s="5" t="s">
        <v>80</v>
      </c>
      <c r="D636" t="s">
        <v>104</v>
      </c>
      <c r="E636" t="s">
        <v>86</v>
      </c>
      <c r="F636" t="s">
        <v>6</v>
      </c>
      <c r="G636" s="4">
        <v>35.799999999999997</v>
      </c>
      <c r="H636">
        <v>1.5384615384615401</v>
      </c>
      <c r="I636">
        <v>2.0626764064122098</v>
      </c>
      <c r="J636">
        <v>0.99019124962637295</v>
      </c>
      <c r="K636">
        <v>1.24460916</v>
      </c>
      <c r="L636" s="5">
        <v>2.8415734246575299</v>
      </c>
      <c r="M636">
        <f t="shared" si="10"/>
        <v>3.0361583506754943</v>
      </c>
    </row>
    <row r="637" spans="1:13" ht="15.75" x14ac:dyDescent="0.25">
      <c r="A637" t="s">
        <v>86</v>
      </c>
      <c r="B637" t="s">
        <v>158</v>
      </c>
      <c r="C637" s="5" t="s">
        <v>80</v>
      </c>
      <c r="D637" t="s">
        <v>104</v>
      </c>
      <c r="E637" t="s">
        <v>86</v>
      </c>
      <c r="F637" t="s">
        <v>6</v>
      </c>
      <c r="G637" s="4">
        <v>35.799999999999997</v>
      </c>
      <c r="H637">
        <v>1.5228426395939101</v>
      </c>
      <c r="I637">
        <v>1.71730404893671</v>
      </c>
      <c r="J637">
        <v>0.68635890050093695</v>
      </c>
      <c r="K637">
        <v>1.14295098333333</v>
      </c>
      <c r="L637" s="5">
        <v>2.60947713089802</v>
      </c>
      <c r="M637">
        <f t="shared" si="10"/>
        <v>3.0053344080290421</v>
      </c>
    </row>
    <row r="638" spans="1:13" ht="15.75" x14ac:dyDescent="0.25">
      <c r="A638" t="s">
        <v>86</v>
      </c>
      <c r="B638" t="s">
        <v>158</v>
      </c>
      <c r="C638" s="5" t="s">
        <v>80</v>
      </c>
      <c r="D638" t="s">
        <v>104</v>
      </c>
      <c r="E638" t="s">
        <v>86</v>
      </c>
      <c r="F638" t="s">
        <v>6</v>
      </c>
      <c r="G638" s="4">
        <v>35.799999999999997</v>
      </c>
      <c r="H638">
        <v>1.8957345971563999</v>
      </c>
      <c r="I638">
        <v>2.26362994825472</v>
      </c>
      <c r="J638">
        <v>1.19252569194505</v>
      </c>
      <c r="K638">
        <v>1.211054565</v>
      </c>
      <c r="L638" s="5">
        <v>2.76496476027397</v>
      </c>
      <c r="M638">
        <f t="shared" si="10"/>
        <v>3.7412377780835468</v>
      </c>
    </row>
    <row r="639" spans="1:13" ht="15.75" x14ac:dyDescent="0.25">
      <c r="A639" t="s">
        <v>86</v>
      </c>
      <c r="B639" t="s">
        <v>158</v>
      </c>
      <c r="C639" s="5" t="s">
        <v>80</v>
      </c>
      <c r="D639" t="s">
        <v>104</v>
      </c>
      <c r="E639" t="s">
        <v>86</v>
      </c>
      <c r="F639" t="s">
        <v>6</v>
      </c>
      <c r="G639" s="4">
        <v>35.799999999999997</v>
      </c>
      <c r="H639">
        <v>1.6438356164383601</v>
      </c>
      <c r="I639">
        <v>1.9547674159289601</v>
      </c>
      <c r="J639">
        <v>0.88929748564683098</v>
      </c>
      <c r="K639">
        <v>1.22907528333333</v>
      </c>
      <c r="L639" s="5">
        <v>2.8061079528158301</v>
      </c>
      <c r="M639">
        <f t="shared" si="10"/>
        <v>3.2441144020916282</v>
      </c>
    </row>
    <row r="640" spans="1:13" ht="15.75" x14ac:dyDescent="0.25">
      <c r="A640" t="s">
        <v>86</v>
      </c>
      <c r="B640" t="s">
        <v>158</v>
      </c>
      <c r="C640" s="5" t="s">
        <v>80</v>
      </c>
      <c r="D640" t="s">
        <v>104</v>
      </c>
      <c r="E640" t="s">
        <v>86</v>
      </c>
      <c r="F640" t="s">
        <v>6</v>
      </c>
      <c r="G640" s="4">
        <v>35.799999999999997</v>
      </c>
      <c r="H640">
        <v>1.70940170940171</v>
      </c>
      <c r="I640">
        <v>2.06815310491525</v>
      </c>
      <c r="J640">
        <v>0.99545642675924895</v>
      </c>
      <c r="K640">
        <v>1.26634293</v>
      </c>
      <c r="L640" s="5">
        <v>2.8911939041095902</v>
      </c>
      <c r="M640">
        <f t="shared" si="10"/>
        <v>3.3735092785283247</v>
      </c>
    </row>
    <row r="641" spans="1:13" ht="15.75" x14ac:dyDescent="0.25">
      <c r="A641" t="s">
        <v>86</v>
      </c>
      <c r="B641" t="s">
        <v>158</v>
      </c>
      <c r="C641" s="5" t="s">
        <v>80</v>
      </c>
      <c r="D641" t="s">
        <v>104</v>
      </c>
      <c r="E641" t="s">
        <v>86</v>
      </c>
      <c r="F641" t="s">
        <v>6</v>
      </c>
      <c r="G641" s="4">
        <v>35.799999999999997</v>
      </c>
      <c r="H641">
        <v>1.6949152542372901</v>
      </c>
      <c r="I641">
        <v>2.3299244665400898</v>
      </c>
      <c r="J641">
        <v>1.26339910811866</v>
      </c>
      <c r="K641">
        <v>1.3565410849999999</v>
      </c>
      <c r="L641" s="5">
        <v>3.0971257648401802</v>
      </c>
      <c r="M641">
        <f t="shared" si="10"/>
        <v>3.3449202168458836</v>
      </c>
    </row>
    <row r="642" spans="1:13" ht="15.75" x14ac:dyDescent="0.25">
      <c r="A642" t="s">
        <v>86</v>
      </c>
      <c r="B642" t="s">
        <v>158</v>
      </c>
      <c r="C642" s="5" t="s">
        <v>80</v>
      </c>
      <c r="D642" t="s">
        <v>104</v>
      </c>
      <c r="E642" t="s">
        <v>86</v>
      </c>
      <c r="F642" t="s">
        <v>6</v>
      </c>
      <c r="G642" s="4">
        <v>35.799999999999997</v>
      </c>
      <c r="H642">
        <v>1.7621145374449301</v>
      </c>
      <c r="I642">
        <v>2.2044329222807</v>
      </c>
      <c r="J642">
        <v>1.13096889038653</v>
      </c>
      <c r="K642">
        <v>1.28485951</v>
      </c>
      <c r="L642" s="5">
        <v>2.9334692009132399</v>
      </c>
      <c r="M642">
        <f t="shared" si="10"/>
        <v>3.4775381990115681</v>
      </c>
    </row>
    <row r="643" spans="1:13" ht="15.75" x14ac:dyDescent="0.25">
      <c r="A643" t="s">
        <v>86</v>
      </c>
      <c r="B643" t="s">
        <v>158</v>
      </c>
      <c r="C643" s="5" t="s">
        <v>80</v>
      </c>
      <c r="D643" t="s">
        <v>104</v>
      </c>
      <c r="E643" t="s">
        <v>86</v>
      </c>
      <c r="F643" t="s">
        <v>6</v>
      </c>
      <c r="G643" s="4">
        <v>35.799999999999997</v>
      </c>
      <c r="H643">
        <v>1.76470588235294</v>
      </c>
      <c r="I643">
        <v>2.1396709041349</v>
      </c>
      <c r="J643">
        <v>1.06549359706605</v>
      </c>
      <c r="K643">
        <v>1.2384102666666701</v>
      </c>
      <c r="L643" s="5">
        <v>2.82742070015221</v>
      </c>
      <c r="M643">
        <f t="shared" si="10"/>
        <v>3.4826522257748258</v>
      </c>
    </row>
    <row r="644" spans="1:13" ht="15.75" x14ac:dyDescent="0.25">
      <c r="A644" t="s">
        <v>86</v>
      </c>
      <c r="B644" t="s">
        <v>158</v>
      </c>
      <c r="C644" s="5" t="s">
        <v>81</v>
      </c>
      <c r="D644" t="s">
        <v>104</v>
      </c>
      <c r="E644" t="s">
        <v>86</v>
      </c>
      <c r="F644" t="s">
        <v>6</v>
      </c>
      <c r="G644" s="4">
        <v>32</v>
      </c>
      <c r="H644">
        <v>1.9736842105263199</v>
      </c>
      <c r="I644">
        <v>2.3631149199344299</v>
      </c>
      <c r="J644">
        <v>1.1593623292281801</v>
      </c>
      <c r="K644">
        <v>1.1854133033333301</v>
      </c>
      <c r="L644" s="5">
        <v>2.4142837135098398</v>
      </c>
      <c r="M644">
        <f t="shared" si="10"/>
        <v>3.8129065615454505</v>
      </c>
    </row>
    <row r="645" spans="1:13" ht="15.75" x14ac:dyDescent="0.25">
      <c r="A645" t="s">
        <v>86</v>
      </c>
      <c r="B645" t="s">
        <v>158</v>
      </c>
      <c r="C645" s="5" t="s">
        <v>81</v>
      </c>
      <c r="D645" t="s">
        <v>104</v>
      </c>
      <c r="E645" t="s">
        <v>86</v>
      </c>
      <c r="F645" t="s">
        <v>6</v>
      </c>
      <c r="G645" s="4">
        <v>32</v>
      </c>
      <c r="H645">
        <v>2.1052631578947398</v>
      </c>
      <c r="I645">
        <v>2.6305230985863899</v>
      </c>
      <c r="J645">
        <v>1.4365929798963499</v>
      </c>
      <c r="K645">
        <v>1.26372219</v>
      </c>
      <c r="L645" s="5">
        <v>2.57377228105906</v>
      </c>
      <c r="M645">
        <f t="shared" si="10"/>
        <v>4.0671003323151442</v>
      </c>
    </row>
    <row r="646" spans="1:13" ht="15.75" x14ac:dyDescent="0.25">
      <c r="A646" t="s">
        <v>86</v>
      </c>
      <c r="B646" t="s">
        <v>158</v>
      </c>
      <c r="C646" s="5" t="s">
        <v>81</v>
      </c>
      <c r="D646" t="s">
        <v>104</v>
      </c>
      <c r="E646" t="s">
        <v>86</v>
      </c>
      <c r="F646" t="s">
        <v>6</v>
      </c>
      <c r="G646" s="4">
        <v>32</v>
      </c>
      <c r="H646">
        <v>1.9736842105263199</v>
      </c>
      <c r="I646">
        <v>2.3702651957049201</v>
      </c>
      <c r="J646">
        <v>1.16638890403825</v>
      </c>
      <c r="K646">
        <v>1.1950088166666699</v>
      </c>
      <c r="L646" s="5">
        <v>2.4338265105227399</v>
      </c>
      <c r="M646">
        <f t="shared" si="10"/>
        <v>3.8129065615454505</v>
      </c>
    </row>
    <row r="647" spans="1:13" ht="15.75" x14ac:dyDescent="0.25">
      <c r="A647" t="s">
        <v>86</v>
      </c>
      <c r="B647" t="s">
        <v>158</v>
      </c>
      <c r="C647" s="5" t="s">
        <v>81</v>
      </c>
      <c r="D647" t="s">
        <v>104</v>
      </c>
      <c r="E647" t="s">
        <v>86</v>
      </c>
      <c r="F647" t="s">
        <v>6</v>
      </c>
      <c r="G647" s="4">
        <v>32</v>
      </c>
      <c r="H647">
        <v>1.8957345971563999</v>
      </c>
      <c r="I647">
        <v>2.3565486674056602</v>
      </c>
      <c r="J647">
        <v>1.1529283726550701</v>
      </c>
      <c r="K647">
        <v>1.2451830100000001</v>
      </c>
      <c r="L647" s="5">
        <v>2.5360142769857399</v>
      </c>
      <c r="M647">
        <f t="shared" si="10"/>
        <v>3.6623178347861476</v>
      </c>
    </row>
    <row r="648" spans="1:13" ht="15.75" x14ac:dyDescent="0.25">
      <c r="A648" t="s">
        <v>86</v>
      </c>
      <c r="B648" t="s">
        <v>158</v>
      </c>
      <c r="C648" s="5" t="s">
        <v>81</v>
      </c>
      <c r="D648" t="s">
        <v>104</v>
      </c>
      <c r="E648" t="s">
        <v>86</v>
      </c>
      <c r="F648" t="s">
        <v>6</v>
      </c>
      <c r="G648" s="4">
        <v>32</v>
      </c>
      <c r="H648">
        <v>1.93548387096774</v>
      </c>
      <c r="I648">
        <v>2.2292927647909999</v>
      </c>
      <c r="J648">
        <v>1.03177194208277</v>
      </c>
      <c r="K648">
        <v>1.18167432333333</v>
      </c>
      <c r="L648" s="5">
        <v>2.4066686829599502</v>
      </c>
      <c r="M648">
        <f t="shared" si="10"/>
        <v>3.7391083700316563</v>
      </c>
    </row>
    <row r="649" spans="1:13" ht="15.75" x14ac:dyDescent="0.25">
      <c r="A649" t="s">
        <v>86</v>
      </c>
      <c r="B649" t="s">
        <v>158</v>
      </c>
      <c r="C649" s="5" t="s">
        <v>81</v>
      </c>
      <c r="D649" t="s">
        <v>104</v>
      </c>
      <c r="E649" t="s">
        <v>86</v>
      </c>
      <c r="F649" t="s">
        <v>6</v>
      </c>
      <c r="G649" s="4">
        <v>32</v>
      </c>
      <c r="H649">
        <v>1.9607843137254899</v>
      </c>
      <c r="I649">
        <v>2.3348597220521201</v>
      </c>
      <c r="J649">
        <v>1.1318036422498501</v>
      </c>
      <c r="K649">
        <v>1.18355507333333</v>
      </c>
      <c r="L649" s="5">
        <v>2.4104991310251198</v>
      </c>
      <c r="M649">
        <f t="shared" si="10"/>
        <v>3.7879856036268444</v>
      </c>
    </row>
    <row r="650" spans="1:13" ht="15.75" x14ac:dyDescent="0.25">
      <c r="A650" t="s">
        <v>86</v>
      </c>
      <c r="B650" t="s">
        <v>158</v>
      </c>
      <c r="C650" s="5" t="s">
        <v>81</v>
      </c>
      <c r="D650" t="s">
        <v>104</v>
      </c>
      <c r="E650" t="s">
        <v>86</v>
      </c>
      <c r="F650" t="s">
        <v>6</v>
      </c>
      <c r="G650" s="4">
        <v>32</v>
      </c>
      <c r="H650">
        <v>1.92926045016077</v>
      </c>
      <c r="I650">
        <v>2.2040308914423101</v>
      </c>
      <c r="J650">
        <v>1.00852078917601</v>
      </c>
      <c r="K650">
        <v>1.1423398766666699</v>
      </c>
      <c r="L650" s="5">
        <v>2.3265577936184698</v>
      </c>
      <c r="M650">
        <f t="shared" si="10"/>
        <v>3.7270855135363781</v>
      </c>
    </row>
    <row r="651" spans="1:13" ht="15.75" x14ac:dyDescent="0.25">
      <c r="A651" t="s">
        <v>86</v>
      </c>
      <c r="B651" t="s">
        <v>158</v>
      </c>
      <c r="C651" s="5" t="s">
        <v>81</v>
      </c>
      <c r="D651" t="s">
        <v>104</v>
      </c>
      <c r="E651" t="s">
        <v>86</v>
      </c>
      <c r="F651" t="s">
        <v>6</v>
      </c>
      <c r="G651" s="4">
        <v>32</v>
      </c>
      <c r="H651">
        <v>1.89873417721519</v>
      </c>
      <c r="I651">
        <v>2.2461401482018899</v>
      </c>
      <c r="J651">
        <v>1.04742564226711</v>
      </c>
      <c r="K651">
        <v>1.18773051333333</v>
      </c>
      <c r="L651" s="5">
        <v>2.4190030821452799</v>
      </c>
      <c r="M651">
        <f t="shared" si="10"/>
        <v>3.6681126414867551</v>
      </c>
    </row>
    <row r="652" spans="1:13" ht="15.75" x14ac:dyDescent="0.25">
      <c r="A652" t="s">
        <v>86</v>
      </c>
      <c r="B652" t="s">
        <v>158</v>
      </c>
      <c r="C652" s="5" t="s">
        <v>81</v>
      </c>
      <c r="D652" t="s">
        <v>104</v>
      </c>
      <c r="E652" t="s">
        <v>86</v>
      </c>
      <c r="F652" t="s">
        <v>6</v>
      </c>
      <c r="G652" s="4">
        <v>32</v>
      </c>
      <c r="H652">
        <v>2.0100502512562799</v>
      </c>
      <c r="I652">
        <v>2.3219099214536301</v>
      </c>
      <c r="J652">
        <v>1.1192838438155599</v>
      </c>
      <c r="K652">
        <v>1.1768983625</v>
      </c>
      <c r="L652" s="5">
        <v>2.3969416751527501</v>
      </c>
      <c r="M652">
        <f t="shared" si="10"/>
        <v>3.8831611213059087</v>
      </c>
    </row>
    <row r="653" spans="1:13" ht="15.75" x14ac:dyDescent="0.25">
      <c r="A653" t="s">
        <v>86</v>
      </c>
      <c r="B653" t="s">
        <v>158</v>
      </c>
      <c r="C653" s="5" t="s">
        <v>82</v>
      </c>
      <c r="D653" t="s">
        <v>104</v>
      </c>
      <c r="E653" t="s">
        <v>86</v>
      </c>
      <c r="F653" t="s">
        <v>6</v>
      </c>
      <c r="G653" s="4">
        <v>36</v>
      </c>
      <c r="H653">
        <v>1.86915887850467</v>
      </c>
      <c r="I653">
        <v>2.2293824390697701</v>
      </c>
      <c r="J653">
        <v>0.88884347508497696</v>
      </c>
      <c r="K653">
        <v>1.241729745</v>
      </c>
      <c r="L653" s="5">
        <v>2.1784732368421098</v>
      </c>
      <c r="M653">
        <f t="shared" si="10"/>
        <v>3.692697166188275</v>
      </c>
    </row>
    <row r="654" spans="1:13" ht="15.75" x14ac:dyDescent="0.25">
      <c r="A654" t="s">
        <v>86</v>
      </c>
      <c r="B654" t="s">
        <v>158</v>
      </c>
      <c r="C654" s="5" t="s">
        <v>82</v>
      </c>
      <c r="D654" t="s">
        <v>104</v>
      </c>
      <c r="E654" t="s">
        <v>86</v>
      </c>
      <c r="F654" t="s">
        <v>6</v>
      </c>
      <c r="G654" s="4">
        <v>36</v>
      </c>
      <c r="H654">
        <v>1.8348623853210999</v>
      </c>
      <c r="I654">
        <v>2.2025687029680401</v>
      </c>
      <c r="J654">
        <v>0.867591053041884</v>
      </c>
      <c r="K654">
        <v>1.22524039</v>
      </c>
      <c r="L654" s="5">
        <v>2.1495445438596499</v>
      </c>
      <c r="M654">
        <f t="shared" si="10"/>
        <v>3.6249412548820716</v>
      </c>
    </row>
    <row r="655" spans="1:13" ht="15.75" x14ac:dyDescent="0.25">
      <c r="A655" t="s">
        <v>86</v>
      </c>
      <c r="B655" t="s">
        <v>158</v>
      </c>
      <c r="C655" s="5" t="s">
        <v>82</v>
      </c>
      <c r="D655" t="s">
        <v>104</v>
      </c>
      <c r="E655" t="s">
        <v>86</v>
      </c>
      <c r="F655" t="s">
        <v>6</v>
      </c>
      <c r="G655" s="4">
        <v>36</v>
      </c>
      <c r="H655">
        <v>1.6666666666666701</v>
      </c>
      <c r="I655">
        <v>1.8875748556016601</v>
      </c>
      <c r="J655">
        <v>0.637183474703512</v>
      </c>
      <c r="K655">
        <v>1.15329865</v>
      </c>
      <c r="L655" s="5">
        <v>2.0233309649122799</v>
      </c>
      <c r="M655">
        <f t="shared" si="10"/>
        <v>3.2926549731845571</v>
      </c>
    </row>
    <row r="656" spans="1:13" ht="15.75" x14ac:dyDescent="0.25">
      <c r="A656" t="s">
        <v>86</v>
      </c>
      <c r="B656" t="s">
        <v>158</v>
      </c>
      <c r="C656" s="5" t="s">
        <v>82</v>
      </c>
      <c r="D656" t="s">
        <v>104</v>
      </c>
      <c r="E656" t="s">
        <v>86</v>
      </c>
      <c r="F656" t="s">
        <v>6</v>
      </c>
      <c r="G656" s="4">
        <v>36</v>
      </c>
      <c r="H656">
        <v>1.74672489082969</v>
      </c>
      <c r="I656">
        <v>1.8786984716087001</v>
      </c>
      <c r="J656">
        <v>0.63120481199364198</v>
      </c>
      <c r="K656">
        <v>1.0774225049999999</v>
      </c>
      <c r="L656" s="5">
        <v>1.89021492105263</v>
      </c>
      <c r="M656">
        <f t="shared" si="10"/>
        <v>3.4508174391453719</v>
      </c>
    </row>
    <row r="657" spans="1:13" ht="15.75" x14ac:dyDescent="0.25">
      <c r="A657" t="s">
        <v>86</v>
      </c>
      <c r="B657" t="s">
        <v>158</v>
      </c>
      <c r="C657" s="5" t="s">
        <v>82</v>
      </c>
      <c r="D657" t="s">
        <v>104</v>
      </c>
      <c r="E657" t="s">
        <v>86</v>
      </c>
      <c r="F657" t="s">
        <v>6</v>
      </c>
      <c r="G657" s="4">
        <v>36</v>
      </c>
      <c r="H657">
        <v>1.7543859649122799</v>
      </c>
      <c r="I657">
        <v>2.1530669167685601</v>
      </c>
      <c r="J657">
        <v>0.82903180572692903</v>
      </c>
      <c r="K657">
        <v>1.2215501849999999</v>
      </c>
      <c r="L657" s="5">
        <v>2.1430704999999999</v>
      </c>
      <c r="M657">
        <f t="shared" si="10"/>
        <v>3.4659526033521568</v>
      </c>
    </row>
    <row r="658" spans="1:13" ht="15.75" x14ac:dyDescent="0.25">
      <c r="A658" t="s">
        <v>86</v>
      </c>
      <c r="B658" t="s">
        <v>158</v>
      </c>
      <c r="C658" s="5" t="s">
        <v>83</v>
      </c>
      <c r="D658" t="s">
        <v>104</v>
      </c>
      <c r="E658" t="s">
        <v>86</v>
      </c>
      <c r="F658" t="s">
        <v>6</v>
      </c>
      <c r="G658" s="4">
        <v>27</v>
      </c>
      <c r="H658">
        <v>1.9512195121951199</v>
      </c>
      <c r="I658">
        <v>2.3152024780097098</v>
      </c>
      <c r="J658">
        <v>1.0289977585772401</v>
      </c>
      <c r="K658">
        <v>1.181418005</v>
      </c>
      <c r="L658" s="5">
        <v>2.2248926647834302</v>
      </c>
      <c r="M658">
        <f t="shared" si="10"/>
        <v>3.6497678853241364</v>
      </c>
    </row>
    <row r="659" spans="1:13" ht="15.75" x14ac:dyDescent="0.25">
      <c r="A659" t="s">
        <v>86</v>
      </c>
      <c r="B659" t="s">
        <v>158</v>
      </c>
      <c r="C659" s="5" t="s">
        <v>83</v>
      </c>
      <c r="D659" t="s">
        <v>104</v>
      </c>
      <c r="E659" t="s">
        <v>86</v>
      </c>
      <c r="F659" t="s">
        <v>6</v>
      </c>
      <c r="G659" s="4">
        <v>27</v>
      </c>
      <c r="H659">
        <v>2.0512820512820502</v>
      </c>
      <c r="I659">
        <v>2.6740944893877598</v>
      </c>
      <c r="J659">
        <v>1.3727453131483001</v>
      </c>
      <c r="K659">
        <v>1.3219494599999999</v>
      </c>
      <c r="L659" s="5">
        <v>2.4895470056497202</v>
      </c>
      <c r="M659">
        <f t="shared" si="10"/>
        <v>3.8369354691869146</v>
      </c>
    </row>
    <row r="660" spans="1:13" ht="15.75" x14ac:dyDescent="0.25">
      <c r="A660" t="s">
        <v>86</v>
      </c>
      <c r="B660" t="s">
        <v>158</v>
      </c>
      <c r="C660" s="5" t="s">
        <v>83</v>
      </c>
      <c r="D660" t="s">
        <v>104</v>
      </c>
      <c r="E660" t="s">
        <v>86</v>
      </c>
      <c r="F660" t="s">
        <v>6</v>
      </c>
      <c r="G660" s="4">
        <v>27</v>
      </c>
      <c r="H660">
        <v>1.86335403726708</v>
      </c>
      <c r="I660">
        <v>2.0916673029411799</v>
      </c>
      <c r="J660">
        <v>0.83988860020103495</v>
      </c>
      <c r="K660">
        <v>1.1557610466666699</v>
      </c>
      <c r="L660" s="5">
        <v>2.1765744758317598</v>
      </c>
      <c r="M660">
        <f t="shared" si="10"/>
        <v>3.4854149836558159</v>
      </c>
    </row>
    <row r="661" spans="1:13" ht="15.75" x14ac:dyDescent="0.25">
      <c r="A661" t="s">
        <v>86</v>
      </c>
      <c r="B661" t="s">
        <v>158</v>
      </c>
      <c r="C661" s="5" t="s">
        <v>83</v>
      </c>
      <c r="D661" t="s">
        <v>104</v>
      </c>
      <c r="E661" t="s">
        <v>86</v>
      </c>
      <c r="F661" t="s">
        <v>6</v>
      </c>
      <c r="G661" s="4">
        <v>27</v>
      </c>
      <c r="H661">
        <v>1.99004975124378</v>
      </c>
      <c r="I661">
        <v>2.30433907292079</v>
      </c>
      <c r="J661">
        <v>1.0193638765527</v>
      </c>
      <c r="K661">
        <v>1.1384086600000001</v>
      </c>
      <c r="L661" s="5">
        <v>2.1438957815442601</v>
      </c>
      <c r="M661">
        <f t="shared" si="10"/>
        <v>3.7224000820470069</v>
      </c>
    </row>
    <row r="662" spans="1:13" ht="15.75" x14ac:dyDescent="0.25">
      <c r="A662" t="s">
        <v>86</v>
      </c>
      <c r="B662" t="s">
        <v>158</v>
      </c>
      <c r="C662" s="5" t="s">
        <v>83</v>
      </c>
      <c r="D662" t="s">
        <v>104</v>
      </c>
      <c r="E662" t="s">
        <v>86</v>
      </c>
      <c r="F662" t="s">
        <v>6</v>
      </c>
      <c r="G662" s="4">
        <v>27</v>
      </c>
      <c r="H662">
        <v>1.8518518518518501</v>
      </c>
      <c r="I662">
        <v>2.0982873402153901</v>
      </c>
      <c r="J662">
        <v>0.84521343609717503</v>
      </c>
      <c r="K662">
        <v>1.14835513666667</v>
      </c>
      <c r="L662" s="5">
        <v>2.1626273760200898</v>
      </c>
      <c r="M662">
        <f t="shared" si="10"/>
        <v>3.4639000763492964</v>
      </c>
    </row>
    <row r="663" spans="1:13" ht="15.75" x14ac:dyDescent="0.25">
      <c r="A663" t="s">
        <v>86</v>
      </c>
      <c r="B663" t="s">
        <v>158</v>
      </c>
      <c r="C663" s="5" t="s">
        <v>83</v>
      </c>
      <c r="D663" t="s">
        <v>104</v>
      </c>
      <c r="E663" t="s">
        <v>86</v>
      </c>
      <c r="F663" t="s">
        <v>6</v>
      </c>
      <c r="G663" s="4">
        <v>27</v>
      </c>
      <c r="H663">
        <v>1.8957345971563999</v>
      </c>
      <c r="I663">
        <v>2.1906661020754701</v>
      </c>
      <c r="J663">
        <v>0.92127407000092898</v>
      </c>
      <c r="K663">
        <v>1.19217591</v>
      </c>
      <c r="L663" s="5">
        <v>2.24515237288136</v>
      </c>
      <c r="M663">
        <f t="shared" si="10"/>
        <v>3.545983016547154</v>
      </c>
    </row>
    <row r="664" spans="1:13" ht="15.75" x14ac:dyDescent="0.25">
      <c r="A664" t="s">
        <v>86</v>
      </c>
      <c r="B664" t="s">
        <v>158</v>
      </c>
      <c r="C664" s="5" t="s">
        <v>83</v>
      </c>
      <c r="D664" t="s">
        <v>104</v>
      </c>
      <c r="E664" t="s">
        <v>86</v>
      </c>
      <c r="F664" t="s">
        <v>6</v>
      </c>
      <c r="G664" s="4">
        <v>27</v>
      </c>
      <c r="H664">
        <v>2.0202020202020199</v>
      </c>
      <c r="I664">
        <v>2.2404302233557098</v>
      </c>
      <c r="J664">
        <v>0.96360560359172498</v>
      </c>
      <c r="K664">
        <v>1.1474161899999999</v>
      </c>
      <c r="L664" s="5">
        <v>2.16085911487759</v>
      </c>
      <c r="M664">
        <f t="shared" si="10"/>
        <v>3.7788000832901445</v>
      </c>
    </row>
    <row r="665" spans="1:13" ht="15.75" x14ac:dyDescent="0.25">
      <c r="A665" t="s">
        <v>86</v>
      </c>
      <c r="B665" t="s">
        <v>158</v>
      </c>
      <c r="C665" s="5" t="s">
        <v>83</v>
      </c>
      <c r="D665" t="s">
        <v>104</v>
      </c>
      <c r="E665" t="s">
        <v>86</v>
      </c>
      <c r="F665" t="s">
        <v>6</v>
      </c>
      <c r="G665" s="4">
        <v>27</v>
      </c>
      <c r="H665">
        <v>1.91387559808612</v>
      </c>
      <c r="I665">
        <v>2.2763046504761899</v>
      </c>
      <c r="J665">
        <v>0.99471173804729196</v>
      </c>
      <c r="K665">
        <v>1.2078872199999999</v>
      </c>
      <c r="L665" s="5">
        <v>2.2747405273069701</v>
      </c>
      <c r="M665">
        <f t="shared" si="10"/>
        <v>3.5799158683801293</v>
      </c>
    </row>
    <row r="666" spans="1:13" ht="15.75" x14ac:dyDescent="0.25">
      <c r="A666" t="s">
        <v>86</v>
      </c>
      <c r="B666" t="s">
        <v>158</v>
      </c>
      <c r="C666" s="5" t="s">
        <v>83</v>
      </c>
      <c r="D666" t="s">
        <v>104</v>
      </c>
      <c r="E666" t="s">
        <v>86</v>
      </c>
      <c r="F666" t="s">
        <v>6</v>
      </c>
      <c r="G666" s="4">
        <v>27</v>
      </c>
      <c r="H666">
        <v>1.92307692307692</v>
      </c>
      <c r="I666">
        <v>2.2776110772727298</v>
      </c>
      <c r="J666">
        <v>0.99585384438328794</v>
      </c>
      <c r="K666">
        <v>1.2033136550000001</v>
      </c>
      <c r="L666" s="5">
        <v>2.2661274105461402</v>
      </c>
      <c r="M666">
        <f t="shared" si="10"/>
        <v>3.5971270023627286</v>
      </c>
    </row>
    <row r="667" spans="1:13" ht="15.75" x14ac:dyDescent="0.25">
      <c r="A667" t="s">
        <v>86</v>
      </c>
      <c r="B667" t="s">
        <v>158</v>
      </c>
      <c r="C667" s="5" t="s">
        <v>83</v>
      </c>
      <c r="D667" t="s">
        <v>104</v>
      </c>
      <c r="E667" t="s">
        <v>86</v>
      </c>
      <c r="F667" t="s">
        <v>6</v>
      </c>
      <c r="G667" s="4">
        <v>27</v>
      </c>
      <c r="H667">
        <v>1.9512195121951199</v>
      </c>
      <c r="I667">
        <v>2.2985384339805801</v>
      </c>
      <c r="J667">
        <v>1.01423831182024</v>
      </c>
      <c r="K667">
        <v>1.2205402949999999</v>
      </c>
      <c r="L667" s="5">
        <v>2.2985692937853099</v>
      </c>
      <c r="M667">
        <f t="shared" si="10"/>
        <v>3.6497678853241364</v>
      </c>
    </row>
    <row r="668" spans="1:13" ht="15.75" x14ac:dyDescent="0.25">
      <c r="A668" t="s">
        <v>86</v>
      </c>
      <c r="B668" t="s">
        <v>158</v>
      </c>
      <c r="C668" s="5" t="s">
        <v>84</v>
      </c>
      <c r="D668" t="s">
        <v>104</v>
      </c>
      <c r="E668" t="s">
        <v>86</v>
      </c>
      <c r="F668" t="s">
        <v>6</v>
      </c>
      <c r="G668" s="4">
        <v>17</v>
      </c>
      <c r="H668">
        <v>2.2058823529411802</v>
      </c>
      <c r="I668">
        <v>1.71658282813187</v>
      </c>
      <c r="J668">
        <v>0.79674467558335205</v>
      </c>
      <c r="K668">
        <v>0.78920641000000002</v>
      </c>
      <c r="L668" s="5">
        <v>2.0933857029177698</v>
      </c>
      <c r="M668">
        <f t="shared" si="10"/>
        <v>3.778919507868078</v>
      </c>
    </row>
    <row r="669" spans="1:13" ht="15.75" x14ac:dyDescent="0.25">
      <c r="A669" t="s">
        <v>86</v>
      </c>
      <c r="B669" t="s">
        <v>158</v>
      </c>
      <c r="C669" s="5" t="s">
        <v>84</v>
      </c>
      <c r="D669" t="s">
        <v>104</v>
      </c>
      <c r="E669" t="s">
        <v>86</v>
      </c>
      <c r="F669" t="s">
        <v>6</v>
      </c>
      <c r="G669" s="4">
        <v>17</v>
      </c>
      <c r="H669">
        <v>2.2058823529411802</v>
      </c>
      <c r="I669">
        <v>1.69638786384615</v>
      </c>
      <c r="J669">
        <v>0.77810813536896495</v>
      </c>
      <c r="K669">
        <v>0.78410005666666704</v>
      </c>
      <c r="L669" s="5">
        <v>2.07984099911583</v>
      </c>
      <c r="M669">
        <f t="shared" si="10"/>
        <v>3.778919507868078</v>
      </c>
    </row>
    <row r="670" spans="1:13" ht="15.75" x14ac:dyDescent="0.25">
      <c r="A670" t="s">
        <v>86</v>
      </c>
      <c r="B670" t="s">
        <v>158</v>
      </c>
      <c r="C670" s="5" t="s">
        <v>84</v>
      </c>
      <c r="D670" t="s">
        <v>104</v>
      </c>
      <c r="E670" t="s">
        <v>86</v>
      </c>
      <c r="F670" t="s">
        <v>6</v>
      </c>
      <c r="G670" s="4">
        <v>17</v>
      </c>
      <c r="H670">
        <v>2.2058823529411802</v>
      </c>
      <c r="I670">
        <v>1.7136859701465199</v>
      </c>
      <c r="J670">
        <v>0.79405781581535095</v>
      </c>
      <c r="K670">
        <v>0.77187669999999997</v>
      </c>
      <c r="L670" s="5">
        <v>2.0474183023872699</v>
      </c>
      <c r="M670">
        <f t="shared" si="10"/>
        <v>3.778919507868078</v>
      </c>
    </row>
    <row r="671" spans="1:13" ht="15.75" x14ac:dyDescent="0.25">
      <c r="A671" t="s">
        <v>86</v>
      </c>
      <c r="B671" t="s">
        <v>158</v>
      </c>
      <c r="C671" s="5" t="s">
        <v>84</v>
      </c>
      <c r="D671" t="s">
        <v>104</v>
      </c>
      <c r="E671" t="s">
        <v>86</v>
      </c>
      <c r="F671" t="s">
        <v>6</v>
      </c>
      <c r="G671" s="4">
        <v>17</v>
      </c>
      <c r="H671">
        <v>2.1052631578947398</v>
      </c>
      <c r="I671">
        <v>1.59464883688811</v>
      </c>
      <c r="J671">
        <v>0.68757450254804398</v>
      </c>
      <c r="K671">
        <v>0.78681836999999999</v>
      </c>
      <c r="L671" s="5">
        <v>2.08705137931035</v>
      </c>
      <c r="M671">
        <f t="shared" si="10"/>
        <v>3.6065477408425157</v>
      </c>
    </row>
    <row r="672" spans="1:13" ht="15.75" x14ac:dyDescent="0.25">
      <c r="A672" t="s">
        <v>86</v>
      </c>
      <c r="B672" t="s">
        <v>158</v>
      </c>
      <c r="C672" s="5" t="s">
        <v>84</v>
      </c>
      <c r="D672" t="s">
        <v>104</v>
      </c>
      <c r="E672" t="s">
        <v>86</v>
      </c>
      <c r="F672" t="s">
        <v>6</v>
      </c>
      <c r="G672" s="4">
        <v>17</v>
      </c>
      <c r="H672">
        <v>2.1917808219178099</v>
      </c>
      <c r="I672">
        <v>1.69506132382514</v>
      </c>
      <c r="J672">
        <v>0.77689168242437201</v>
      </c>
      <c r="K672">
        <v>0.79070605500000002</v>
      </c>
      <c r="L672" s="5">
        <v>2.0973635411140599</v>
      </c>
      <c r="M672">
        <f t="shared" si="10"/>
        <v>3.7547620315620684</v>
      </c>
    </row>
    <row r="673" spans="1:13" ht="15.75" x14ac:dyDescent="0.25">
      <c r="A673" t="s">
        <v>86</v>
      </c>
      <c r="B673" t="s">
        <v>158</v>
      </c>
      <c r="C673" s="5" t="s">
        <v>84</v>
      </c>
      <c r="D673" t="s">
        <v>104</v>
      </c>
      <c r="E673" t="s">
        <v>86</v>
      </c>
      <c r="F673" t="s">
        <v>6</v>
      </c>
      <c r="G673" s="4">
        <v>17</v>
      </c>
      <c r="H673">
        <v>2.3391812865497101</v>
      </c>
      <c r="I673">
        <v>1.8180804182558099</v>
      </c>
      <c r="J673">
        <v>0.893749518638004</v>
      </c>
      <c r="K673">
        <v>0.77182824500000002</v>
      </c>
      <c r="L673" s="5">
        <v>2.0472897745358098</v>
      </c>
      <c r="M673">
        <f t="shared" ref="M673:M736" si="11">H673/(G673^-0.19)</f>
        <v>4.0072752676027941</v>
      </c>
    </row>
    <row r="674" spans="1:13" ht="15.75" x14ac:dyDescent="0.25">
      <c r="A674" t="s">
        <v>86</v>
      </c>
      <c r="B674" t="s">
        <v>158</v>
      </c>
      <c r="C674" s="5" t="s">
        <v>84</v>
      </c>
      <c r="D674" t="s">
        <v>104</v>
      </c>
      <c r="E674" t="s">
        <v>86</v>
      </c>
      <c r="F674" t="s">
        <v>6</v>
      </c>
      <c r="G674" s="4">
        <v>17</v>
      </c>
      <c r="H674">
        <v>2.1505376344085998</v>
      </c>
      <c r="I674">
        <v>1.6892336913214301</v>
      </c>
      <c r="J674">
        <v>0.771558947291758</v>
      </c>
      <c r="K674">
        <v>0.79772120999999996</v>
      </c>
      <c r="L674" s="5">
        <v>2.1159713793103498</v>
      </c>
      <c r="M674">
        <f t="shared" si="11"/>
        <v>3.6841079073122378</v>
      </c>
    </row>
    <row r="675" spans="1:13" ht="15.75" x14ac:dyDescent="0.25">
      <c r="A675" t="s">
        <v>86</v>
      </c>
      <c r="B675" t="s">
        <v>158</v>
      </c>
      <c r="C675" s="5" t="s">
        <v>84</v>
      </c>
      <c r="D675" t="s">
        <v>104</v>
      </c>
      <c r="E675" t="s">
        <v>86</v>
      </c>
      <c r="F675" t="s">
        <v>6</v>
      </c>
      <c r="G675" s="4">
        <v>17</v>
      </c>
      <c r="H675">
        <v>2.0979020979021001</v>
      </c>
      <c r="I675">
        <v>1.61232236135889</v>
      </c>
      <c r="J675">
        <v>0.70289976312210301</v>
      </c>
      <c r="K675">
        <v>0.79098422333333296</v>
      </c>
      <c r="L675" s="5">
        <v>2.09810138815208</v>
      </c>
      <c r="M675">
        <f t="shared" si="11"/>
        <v>3.5939374340563517</v>
      </c>
    </row>
    <row r="676" spans="1:13" ht="15.75" x14ac:dyDescent="0.25">
      <c r="A676" t="s">
        <v>86</v>
      </c>
      <c r="B676" t="s">
        <v>158</v>
      </c>
      <c r="C676" s="5" t="s">
        <v>84</v>
      </c>
      <c r="D676" t="s">
        <v>104</v>
      </c>
      <c r="E676" t="s">
        <v>86</v>
      </c>
      <c r="F676" t="s">
        <v>6</v>
      </c>
      <c r="G676" s="4">
        <v>17</v>
      </c>
      <c r="H676">
        <v>2.1201413427561802</v>
      </c>
      <c r="I676">
        <v>1.5896000653169</v>
      </c>
      <c r="J676">
        <v>0.68322757529817102</v>
      </c>
      <c r="K676">
        <v>0.75985128999999996</v>
      </c>
      <c r="L676" s="5">
        <v>2.01552066312997</v>
      </c>
      <c r="M676">
        <f t="shared" si="11"/>
        <v>3.6320357107424512</v>
      </c>
    </row>
    <row r="677" spans="1:13" ht="15.75" x14ac:dyDescent="0.25">
      <c r="A677" t="s">
        <v>86</v>
      </c>
      <c r="B677" t="s">
        <v>158</v>
      </c>
      <c r="C677" s="5" t="s">
        <v>85</v>
      </c>
      <c r="D677" t="s">
        <v>104</v>
      </c>
      <c r="E677" t="s">
        <v>86</v>
      </c>
      <c r="F677" t="s">
        <v>6</v>
      </c>
      <c r="G677" s="4">
        <v>54</v>
      </c>
      <c r="H677">
        <v>2.1857923497267802</v>
      </c>
      <c r="I677">
        <v>3.18289879597826</v>
      </c>
      <c r="J677">
        <v>1.8983564087965199</v>
      </c>
      <c r="K677">
        <v>1.4914699899999999</v>
      </c>
      <c r="L677" s="5">
        <v>2.7416727757352901</v>
      </c>
      <c r="M677">
        <f t="shared" si="11"/>
        <v>4.6640555675329001</v>
      </c>
    </row>
    <row r="678" spans="1:13" ht="15.75" x14ac:dyDescent="0.25">
      <c r="A678" t="s">
        <v>86</v>
      </c>
      <c r="B678" t="s">
        <v>158</v>
      </c>
      <c r="C678" s="5" t="s">
        <v>85</v>
      </c>
      <c r="D678" t="s">
        <v>104</v>
      </c>
      <c r="E678" t="s">
        <v>86</v>
      </c>
      <c r="F678" t="s">
        <v>6</v>
      </c>
      <c r="G678" s="4">
        <v>54</v>
      </c>
      <c r="H678">
        <v>2.1739130434782599</v>
      </c>
      <c r="I678">
        <v>3.1224859718279601</v>
      </c>
      <c r="J678">
        <v>1.8269770200467701</v>
      </c>
      <c r="K678">
        <v>1.46572163</v>
      </c>
      <c r="L678" s="5">
        <v>2.69434123161765</v>
      </c>
      <c r="M678">
        <f t="shared" si="11"/>
        <v>4.6387074394484706</v>
      </c>
    </row>
    <row r="679" spans="1:13" ht="15.75" x14ac:dyDescent="0.25">
      <c r="A679" t="s">
        <v>86</v>
      </c>
      <c r="B679" t="s">
        <v>158</v>
      </c>
      <c r="C679" s="5" t="s">
        <v>85</v>
      </c>
      <c r="D679" t="s">
        <v>104</v>
      </c>
      <c r="E679" t="s">
        <v>86</v>
      </c>
      <c r="F679" t="s">
        <v>6</v>
      </c>
      <c r="G679" s="4">
        <v>54</v>
      </c>
      <c r="H679">
        <v>2.2222222222222201</v>
      </c>
      <c r="I679">
        <v>2.6383820887912099</v>
      </c>
      <c r="J679">
        <v>1.3043900368873</v>
      </c>
      <c r="K679">
        <v>1.1754841300000001</v>
      </c>
      <c r="L679" s="5">
        <v>2.1608164154411802</v>
      </c>
      <c r="M679">
        <f t="shared" si="11"/>
        <v>4.7417898269917682</v>
      </c>
    </row>
    <row r="680" spans="1:13" ht="15.75" x14ac:dyDescent="0.25">
      <c r="A680" t="s">
        <v>86</v>
      </c>
      <c r="B680" t="s">
        <v>158</v>
      </c>
      <c r="C680" s="5" t="s">
        <v>85</v>
      </c>
      <c r="D680" t="s">
        <v>104</v>
      </c>
      <c r="E680" t="s">
        <v>86</v>
      </c>
      <c r="F680" t="s">
        <v>6</v>
      </c>
      <c r="G680" s="4">
        <v>54</v>
      </c>
      <c r="H680">
        <v>2.1621621621621601</v>
      </c>
      <c r="I680">
        <v>2.5007016318817201</v>
      </c>
      <c r="J680">
        <v>1.1718063522545801</v>
      </c>
      <c r="K680">
        <v>1.213585755</v>
      </c>
      <c r="L680" s="5">
        <v>2.2308561672794101</v>
      </c>
      <c r="M680">
        <f t="shared" si="11"/>
        <v>4.6136333451811797</v>
      </c>
    </row>
    <row r="681" spans="1:13" ht="15.75" x14ac:dyDescent="0.25">
      <c r="A681" t="s">
        <v>86</v>
      </c>
      <c r="B681" t="s">
        <v>158</v>
      </c>
      <c r="C681" s="5" t="s">
        <v>85</v>
      </c>
      <c r="D681" t="s">
        <v>104</v>
      </c>
      <c r="E681" t="s">
        <v>86</v>
      </c>
      <c r="F681" t="s">
        <v>6</v>
      </c>
      <c r="G681" s="4">
        <v>54</v>
      </c>
      <c r="H681">
        <v>2.0202020202020199</v>
      </c>
      <c r="I681">
        <v>2.3207584288442198</v>
      </c>
      <c r="J681">
        <v>1.0092342157334</v>
      </c>
      <c r="K681">
        <v>1.205097195</v>
      </c>
      <c r="L681" s="5">
        <v>2.2152521966911798</v>
      </c>
      <c r="M681">
        <f t="shared" si="11"/>
        <v>4.3107180245379739</v>
      </c>
    </row>
    <row r="682" spans="1:13" ht="15.75" x14ac:dyDescent="0.25">
      <c r="A682" t="s">
        <v>86</v>
      </c>
      <c r="B682" t="s">
        <v>158</v>
      </c>
      <c r="C682" s="5" t="s">
        <v>85</v>
      </c>
      <c r="D682" t="s">
        <v>104</v>
      </c>
      <c r="E682" t="s">
        <v>86</v>
      </c>
      <c r="F682" t="s">
        <v>6</v>
      </c>
      <c r="G682" s="4">
        <v>54</v>
      </c>
      <c r="H682">
        <v>2.0408163265306101</v>
      </c>
      <c r="I682">
        <v>2.4049473669696999</v>
      </c>
      <c r="J682">
        <v>1.0837852727361199</v>
      </c>
      <c r="K682">
        <v>1.2623007500000001</v>
      </c>
      <c r="L682" s="5">
        <v>2.3204057904411801</v>
      </c>
      <c r="M682">
        <f t="shared" si="11"/>
        <v>4.3547049431557046</v>
      </c>
    </row>
    <row r="683" spans="1:13" ht="15.75" x14ac:dyDescent="0.25">
      <c r="A683" t="s">
        <v>86</v>
      </c>
      <c r="B683" t="s">
        <v>158</v>
      </c>
      <c r="C683" s="5" t="s">
        <v>85</v>
      </c>
      <c r="D683" t="s">
        <v>104</v>
      </c>
      <c r="E683" t="s">
        <v>86</v>
      </c>
      <c r="F683" t="s">
        <v>6</v>
      </c>
      <c r="G683" s="4">
        <v>54</v>
      </c>
      <c r="H683">
        <v>2.0833333333333299</v>
      </c>
      <c r="I683">
        <v>2.5848891797409301</v>
      </c>
      <c r="J683">
        <v>1.2520335026424401</v>
      </c>
      <c r="K683">
        <v>1.2787696049999999</v>
      </c>
      <c r="L683" s="5">
        <v>2.3506794209558799</v>
      </c>
      <c r="M683">
        <f t="shared" si="11"/>
        <v>4.4454279628047795</v>
      </c>
    </row>
    <row r="684" spans="1:13" ht="15.75" x14ac:dyDescent="0.25">
      <c r="A684" t="s">
        <v>86</v>
      </c>
      <c r="B684" t="s">
        <v>158</v>
      </c>
      <c r="C684" s="5" t="s">
        <v>85</v>
      </c>
      <c r="D684" t="s">
        <v>104</v>
      </c>
      <c r="E684" t="s">
        <v>86</v>
      </c>
      <c r="F684" t="s">
        <v>6</v>
      </c>
      <c r="G684" s="4">
        <v>54</v>
      </c>
      <c r="H684">
        <v>2.0100502512562799</v>
      </c>
      <c r="I684">
        <v>2.5826711163999998</v>
      </c>
      <c r="J684">
        <v>1.24988571376125</v>
      </c>
      <c r="K684">
        <v>1.292851915</v>
      </c>
      <c r="L684" s="5">
        <v>2.37656602022059</v>
      </c>
      <c r="M684">
        <f t="shared" si="11"/>
        <v>4.2890561249171775</v>
      </c>
    </row>
    <row r="685" spans="1:13" ht="15.75" x14ac:dyDescent="0.25">
      <c r="A685" t="s">
        <v>86</v>
      </c>
      <c r="B685" t="s">
        <v>158</v>
      </c>
      <c r="C685" t="s">
        <v>19</v>
      </c>
      <c r="D685" t="s">
        <v>104</v>
      </c>
      <c r="E685" t="s">
        <v>86</v>
      </c>
      <c r="F685" t="s">
        <v>6</v>
      </c>
      <c r="G685" s="4">
        <v>43</v>
      </c>
      <c r="H685">
        <v>1.5564202334630399</v>
      </c>
      <c r="I685">
        <v>2.4438703073255801</v>
      </c>
      <c r="J685">
        <v>1.2122530864140899</v>
      </c>
      <c r="K685">
        <v>1.61088034</v>
      </c>
      <c r="L685" s="5">
        <v>3.2075192943331601</v>
      </c>
      <c r="M685">
        <f t="shared" si="11"/>
        <v>3.1804302430423883</v>
      </c>
    </row>
    <row r="686" spans="1:13" ht="15.75" x14ac:dyDescent="0.25">
      <c r="A686" t="s">
        <v>86</v>
      </c>
      <c r="B686" t="s">
        <v>158</v>
      </c>
      <c r="C686" t="s">
        <v>19</v>
      </c>
      <c r="D686" t="s">
        <v>104</v>
      </c>
      <c r="E686" t="s">
        <v>86</v>
      </c>
      <c r="F686" t="s">
        <v>6</v>
      </c>
      <c r="G686" s="4">
        <v>43</v>
      </c>
      <c r="H686">
        <v>1.6194331983805701</v>
      </c>
      <c r="I686">
        <v>2.3983012458467701</v>
      </c>
      <c r="J686">
        <v>1.16746657396312</v>
      </c>
      <c r="K686">
        <v>1.398300095</v>
      </c>
      <c r="L686" s="5">
        <v>2.7842381725140402</v>
      </c>
      <c r="M686">
        <f t="shared" si="11"/>
        <v>3.3091926010602952</v>
      </c>
    </row>
    <row r="687" spans="1:13" ht="15.75" x14ac:dyDescent="0.25">
      <c r="A687" t="s">
        <v>86</v>
      </c>
      <c r="B687" t="s">
        <v>158</v>
      </c>
      <c r="C687" t="s">
        <v>19</v>
      </c>
      <c r="D687" t="s">
        <v>104</v>
      </c>
      <c r="E687" t="s">
        <v>86</v>
      </c>
      <c r="F687" t="s">
        <v>6</v>
      </c>
      <c r="G687" s="4">
        <v>43</v>
      </c>
      <c r="H687">
        <v>1.5686274509803899</v>
      </c>
      <c r="I687">
        <v>2.1966955073046899</v>
      </c>
      <c r="J687">
        <v>0.97943746520040198</v>
      </c>
      <c r="K687">
        <v>1.31076689</v>
      </c>
      <c r="L687" s="5">
        <v>2.6099456214407999</v>
      </c>
      <c r="M687">
        <f t="shared" si="11"/>
        <v>3.2053747939681965</v>
      </c>
    </row>
    <row r="688" spans="1:13" ht="15.75" x14ac:dyDescent="0.25">
      <c r="A688" t="s">
        <v>86</v>
      </c>
      <c r="B688" t="s">
        <v>158</v>
      </c>
      <c r="C688" t="s">
        <v>19</v>
      </c>
      <c r="D688" t="s">
        <v>104</v>
      </c>
      <c r="E688" t="s">
        <v>86</v>
      </c>
      <c r="F688" t="s">
        <v>6</v>
      </c>
      <c r="G688" s="4">
        <v>43</v>
      </c>
      <c r="H688">
        <v>1.40350877192982</v>
      </c>
      <c r="I688">
        <v>2.2047747274475502</v>
      </c>
      <c r="J688">
        <v>0.98665525450109204</v>
      </c>
      <c r="K688">
        <v>1.3746540949999999</v>
      </c>
      <c r="L688" s="5">
        <v>2.73715522081956</v>
      </c>
      <c r="M688">
        <f t="shared" si="11"/>
        <v>2.8679669209189074</v>
      </c>
    </row>
    <row r="689" spans="1:13" ht="15.75" x14ac:dyDescent="0.25">
      <c r="A689" t="s">
        <v>86</v>
      </c>
      <c r="B689" t="s">
        <v>158</v>
      </c>
      <c r="C689" t="s">
        <v>19</v>
      </c>
      <c r="D689" t="s">
        <v>104</v>
      </c>
      <c r="E689" t="s">
        <v>86</v>
      </c>
      <c r="F689" t="s">
        <v>6</v>
      </c>
      <c r="G689" s="4">
        <v>43</v>
      </c>
      <c r="H689">
        <v>1.5564202334630399</v>
      </c>
      <c r="I689">
        <v>2.1024881922868199</v>
      </c>
      <c r="J689">
        <v>0.89723068895318003</v>
      </c>
      <c r="K689">
        <v>1.1926614600000001</v>
      </c>
      <c r="L689" s="5">
        <v>2.3747789016765601</v>
      </c>
      <c r="M689">
        <f t="shared" si="11"/>
        <v>3.1804302430423883</v>
      </c>
    </row>
    <row r="690" spans="1:13" ht="15.75" x14ac:dyDescent="0.25">
      <c r="A690" t="s">
        <v>86</v>
      </c>
      <c r="B690" t="s">
        <v>158</v>
      </c>
      <c r="C690" t="s">
        <v>19</v>
      </c>
      <c r="D690" t="s">
        <v>104</v>
      </c>
      <c r="E690" t="s">
        <v>86</v>
      </c>
      <c r="F690" t="s">
        <v>6</v>
      </c>
      <c r="G690" s="4">
        <v>43</v>
      </c>
      <c r="H690">
        <v>1.33779264214047</v>
      </c>
      <c r="I690">
        <v>1.86432661753333</v>
      </c>
      <c r="J690">
        <v>0.70547396203938695</v>
      </c>
      <c r="K690">
        <v>1.2705835050000001</v>
      </c>
      <c r="L690" s="5">
        <v>2.5299341025845199</v>
      </c>
      <c r="M690">
        <f t="shared" si="11"/>
        <v>2.7336808443541547</v>
      </c>
    </row>
    <row r="691" spans="1:13" ht="15.75" x14ac:dyDescent="0.25">
      <c r="A691" t="s">
        <v>86</v>
      </c>
      <c r="B691" t="s">
        <v>158</v>
      </c>
      <c r="C691" t="s">
        <v>19</v>
      </c>
      <c r="D691" t="s">
        <v>104</v>
      </c>
      <c r="E691" t="s">
        <v>86</v>
      </c>
      <c r="F691" t="s">
        <v>6</v>
      </c>
      <c r="G691" s="4">
        <v>43</v>
      </c>
      <c r="H691">
        <v>1.7751479289940799</v>
      </c>
      <c r="I691">
        <v>2.3537113054572298</v>
      </c>
      <c r="J691">
        <v>1.1244583548407301</v>
      </c>
      <c r="K691">
        <v>1.3096350033333299</v>
      </c>
      <c r="L691" s="5">
        <v>2.60769185483122</v>
      </c>
      <c r="M691">
        <f t="shared" si="11"/>
        <v>3.6273841973160792</v>
      </c>
    </row>
    <row r="692" spans="1:13" ht="15.75" x14ac:dyDescent="0.25">
      <c r="A692" t="s">
        <v>86</v>
      </c>
      <c r="B692" t="s">
        <v>158</v>
      </c>
      <c r="C692" t="s">
        <v>19</v>
      </c>
      <c r="D692" t="s">
        <v>104</v>
      </c>
      <c r="E692" t="s">
        <v>86</v>
      </c>
      <c r="F692" t="s">
        <v>6</v>
      </c>
      <c r="G692" s="4">
        <v>43</v>
      </c>
      <c r="H692">
        <v>1.4598540145985399</v>
      </c>
      <c r="I692">
        <v>1.86432661753333</v>
      </c>
      <c r="J692">
        <v>0.70547396203938695</v>
      </c>
      <c r="K692">
        <v>1.05080829</v>
      </c>
      <c r="L692" s="5">
        <v>2.09232664967544</v>
      </c>
      <c r="M692">
        <f t="shared" si="11"/>
        <v>2.9831042790579967</v>
      </c>
    </row>
    <row r="693" spans="1:13" ht="15.75" x14ac:dyDescent="0.25">
      <c r="A693" t="s">
        <v>86</v>
      </c>
      <c r="B693" t="s">
        <v>158</v>
      </c>
      <c r="C693" t="s">
        <v>19</v>
      </c>
      <c r="D693" t="s">
        <v>104</v>
      </c>
      <c r="E693" t="s">
        <v>86</v>
      </c>
      <c r="F693" t="s">
        <v>6</v>
      </c>
      <c r="G693" s="4">
        <v>43</v>
      </c>
      <c r="H693">
        <v>1.5384615384615401</v>
      </c>
      <c r="I693">
        <v>2.2966522061302701</v>
      </c>
      <c r="J693">
        <v>1.0706005307734401</v>
      </c>
      <c r="K693">
        <v>1.423217535</v>
      </c>
      <c r="L693" s="5">
        <v>2.8338527637290398</v>
      </c>
      <c r="M693">
        <f t="shared" si="11"/>
        <v>3.1437329710072772</v>
      </c>
    </row>
    <row r="694" spans="1:13" ht="15.75" x14ac:dyDescent="0.25">
      <c r="A694" t="s">
        <v>86</v>
      </c>
      <c r="B694" t="s">
        <v>158</v>
      </c>
      <c r="C694" t="s">
        <v>21</v>
      </c>
      <c r="D694" t="s">
        <v>104</v>
      </c>
      <c r="E694" t="s">
        <v>86</v>
      </c>
      <c r="F694" t="s">
        <v>6</v>
      </c>
      <c r="G694" s="4">
        <v>20.9</v>
      </c>
      <c r="H694">
        <v>1.3651877133105801</v>
      </c>
      <c r="I694">
        <v>1.19453815758503</v>
      </c>
      <c r="J694">
        <v>0.324605671090748</v>
      </c>
      <c r="K694">
        <v>0.8465184</v>
      </c>
      <c r="L694" s="5">
        <v>1.8891283195715201</v>
      </c>
      <c r="M694">
        <f t="shared" si="11"/>
        <v>2.4323169447643327</v>
      </c>
    </row>
    <row r="695" spans="1:13" ht="15.75" x14ac:dyDescent="0.25">
      <c r="A695" t="s">
        <v>86</v>
      </c>
      <c r="B695" t="s">
        <v>158</v>
      </c>
      <c r="C695" t="s">
        <v>21</v>
      </c>
      <c r="D695" t="s">
        <v>104</v>
      </c>
      <c r="E695" t="s">
        <v>86</v>
      </c>
      <c r="F695" t="s">
        <v>6</v>
      </c>
      <c r="G695" s="4">
        <v>20.9</v>
      </c>
      <c r="H695">
        <v>1.59151193633952</v>
      </c>
      <c r="I695">
        <v>1.29287989883598</v>
      </c>
      <c r="J695">
        <v>0.38025279525765998</v>
      </c>
      <c r="K695">
        <v>0.82392626333333296</v>
      </c>
      <c r="L695" s="5">
        <v>1.8387106970170299</v>
      </c>
      <c r="M695">
        <f t="shared" si="11"/>
        <v>2.8355525125302985</v>
      </c>
    </row>
    <row r="696" spans="1:13" ht="15.75" x14ac:dyDescent="0.25">
      <c r="A696" t="s">
        <v>86</v>
      </c>
      <c r="B696" t="s">
        <v>158</v>
      </c>
      <c r="C696" t="s">
        <v>21</v>
      </c>
      <c r="D696" t="s">
        <v>104</v>
      </c>
      <c r="E696" t="s">
        <v>86</v>
      </c>
      <c r="F696" t="s">
        <v>6</v>
      </c>
      <c r="G696" s="4">
        <v>20.9</v>
      </c>
      <c r="H696">
        <v>1.5037593984962401</v>
      </c>
      <c r="I696">
        <v>1.3660297084499999</v>
      </c>
      <c r="J696">
        <v>0.42449867372239303</v>
      </c>
      <c r="K696">
        <v>0.87193295000000004</v>
      </c>
      <c r="L696" s="5">
        <v>1.9458445659451</v>
      </c>
      <c r="M696">
        <f t="shared" si="11"/>
        <v>2.6792062587065764</v>
      </c>
    </row>
    <row r="697" spans="1:13" ht="15.75" x14ac:dyDescent="0.25">
      <c r="A697" t="s">
        <v>86</v>
      </c>
      <c r="B697" t="s">
        <v>158</v>
      </c>
      <c r="C697" t="s">
        <v>21</v>
      </c>
      <c r="D697" t="s">
        <v>104</v>
      </c>
      <c r="E697" t="s">
        <v>86</v>
      </c>
      <c r="F697" t="s">
        <v>6</v>
      </c>
      <c r="G697" s="4">
        <v>20.9</v>
      </c>
      <c r="H697">
        <v>1.8306636155606399</v>
      </c>
      <c r="I697">
        <v>1.54002752598173</v>
      </c>
      <c r="J697">
        <v>0.53952679140250903</v>
      </c>
      <c r="K697">
        <v>0.86848266249999995</v>
      </c>
      <c r="L697" s="5">
        <v>1.93814475005579</v>
      </c>
      <c r="M697">
        <f t="shared" si="11"/>
        <v>3.2616424019036576</v>
      </c>
    </row>
    <row r="698" spans="1:13" ht="15.75" x14ac:dyDescent="0.25">
      <c r="A698" t="s">
        <v>86</v>
      </c>
      <c r="B698" t="s">
        <v>158</v>
      </c>
      <c r="C698" t="s">
        <v>21</v>
      </c>
      <c r="D698" t="s">
        <v>104</v>
      </c>
      <c r="E698" t="s">
        <v>86</v>
      </c>
      <c r="F698" t="s">
        <v>6</v>
      </c>
      <c r="G698" s="4">
        <v>20.9</v>
      </c>
      <c r="H698">
        <v>1.85614849187935</v>
      </c>
      <c r="I698">
        <v>1.50650451060185</v>
      </c>
      <c r="J698">
        <v>0.51629381376338501</v>
      </c>
      <c r="K698">
        <v>0.87476283249999998</v>
      </c>
      <c r="L698" s="5">
        <v>1.9521598582905599</v>
      </c>
      <c r="M698">
        <f t="shared" si="11"/>
        <v>3.3070480965937326</v>
      </c>
    </row>
    <row r="699" spans="1:13" ht="15.75" x14ac:dyDescent="0.25">
      <c r="A699" t="s">
        <v>86</v>
      </c>
      <c r="B699" t="s">
        <v>158</v>
      </c>
      <c r="C699" t="s">
        <v>21</v>
      </c>
      <c r="D699" t="s">
        <v>104</v>
      </c>
      <c r="E699" t="s">
        <v>86</v>
      </c>
      <c r="F699" t="s">
        <v>6</v>
      </c>
      <c r="G699" s="4">
        <v>20.9</v>
      </c>
      <c r="H699">
        <v>1.85614849187935</v>
      </c>
      <c r="I699">
        <v>1.5605997674074099</v>
      </c>
      <c r="J699">
        <v>0.55403745342085498</v>
      </c>
      <c r="K699">
        <v>0.88551942750000001</v>
      </c>
      <c r="L699" s="5">
        <v>1.9761647567507299</v>
      </c>
      <c r="M699">
        <f t="shared" si="11"/>
        <v>3.3070480965937326</v>
      </c>
    </row>
    <row r="700" spans="1:13" ht="15.75" x14ac:dyDescent="0.25">
      <c r="A700" t="s">
        <v>86</v>
      </c>
      <c r="B700" t="s">
        <v>158</v>
      </c>
      <c r="C700" t="s">
        <v>21</v>
      </c>
      <c r="D700" t="s">
        <v>104</v>
      </c>
      <c r="E700" t="s">
        <v>86</v>
      </c>
      <c r="F700" t="s">
        <v>6</v>
      </c>
      <c r="G700" s="4">
        <v>20.9</v>
      </c>
      <c r="H700">
        <v>1.6666666666666701</v>
      </c>
      <c r="I700">
        <v>1.38180893237006</v>
      </c>
      <c r="J700">
        <v>0.434362216088655</v>
      </c>
      <c r="K700">
        <v>0.83297375250000005</v>
      </c>
      <c r="L700" s="5">
        <v>1.8589014784646301</v>
      </c>
      <c r="M700">
        <f t="shared" si="11"/>
        <v>2.9694536033997956</v>
      </c>
    </row>
    <row r="701" spans="1:13" ht="15.75" x14ac:dyDescent="0.25">
      <c r="A701" t="s">
        <v>86</v>
      </c>
      <c r="B701" t="s">
        <v>158</v>
      </c>
      <c r="C701" t="s">
        <v>21</v>
      </c>
      <c r="D701" t="s">
        <v>104</v>
      </c>
      <c r="E701" t="s">
        <v>86</v>
      </c>
      <c r="F701" t="s">
        <v>6</v>
      </c>
      <c r="G701" s="4">
        <v>20.9</v>
      </c>
      <c r="H701">
        <v>1.6877637130801699</v>
      </c>
      <c r="I701">
        <v>1.3893592873473699</v>
      </c>
      <c r="J701">
        <v>0.43912198983052197</v>
      </c>
      <c r="K701">
        <v>0.85904645499999999</v>
      </c>
      <c r="L701" s="5">
        <v>1.9170864873912099</v>
      </c>
      <c r="M701">
        <f t="shared" si="11"/>
        <v>3.0070416236959914</v>
      </c>
    </row>
    <row r="702" spans="1:13" ht="15.75" x14ac:dyDescent="0.25">
      <c r="A702" t="s">
        <v>86</v>
      </c>
      <c r="B702" t="s">
        <v>158</v>
      </c>
      <c r="C702" t="s">
        <v>21</v>
      </c>
      <c r="D702" t="s">
        <v>104</v>
      </c>
      <c r="E702" t="s">
        <v>86</v>
      </c>
      <c r="F702" t="s">
        <v>6</v>
      </c>
      <c r="G702" s="4">
        <v>20.9</v>
      </c>
      <c r="H702">
        <v>1.71919770773639</v>
      </c>
      <c r="I702">
        <v>1.4990063127714299</v>
      </c>
      <c r="J702">
        <v>0.51116719244047903</v>
      </c>
      <c r="K702">
        <v>0.89113186333333305</v>
      </c>
      <c r="L702" s="5">
        <v>1.98868971955665</v>
      </c>
      <c r="M702">
        <f t="shared" si="11"/>
        <v>3.0630466969166892</v>
      </c>
    </row>
    <row r="703" spans="1:13" ht="15.75" x14ac:dyDescent="0.25">
      <c r="A703" t="s">
        <v>86</v>
      </c>
      <c r="B703" t="s">
        <v>158</v>
      </c>
      <c r="C703" t="s">
        <v>21</v>
      </c>
      <c r="D703" t="s">
        <v>104</v>
      </c>
      <c r="E703" t="s">
        <v>86</v>
      </c>
      <c r="F703" t="s">
        <v>6</v>
      </c>
      <c r="G703" s="4">
        <v>20.9</v>
      </c>
      <c r="H703">
        <v>1.72043010752688</v>
      </c>
      <c r="I703">
        <v>1.43622256474249</v>
      </c>
      <c r="J703">
        <v>0.46924487727785202</v>
      </c>
      <c r="K703">
        <v>0.85294204750000002</v>
      </c>
      <c r="L703" s="5">
        <v>1.90346361861192</v>
      </c>
      <c r="M703">
        <f t="shared" si="11"/>
        <v>3.0652424293159086</v>
      </c>
    </row>
    <row r="704" spans="1:13" x14ac:dyDescent="0.25">
      <c r="A704" t="s">
        <v>86</v>
      </c>
      <c r="B704" t="s">
        <v>158</v>
      </c>
      <c r="C704" t="s">
        <v>75</v>
      </c>
      <c r="D704" t="s">
        <v>104</v>
      </c>
      <c r="E704" t="s">
        <v>86</v>
      </c>
      <c r="F704" t="s">
        <v>6</v>
      </c>
      <c r="G704" s="3">
        <v>33</v>
      </c>
      <c r="H704">
        <v>1.74672489082969</v>
      </c>
      <c r="I704">
        <v>2.1255587393478299</v>
      </c>
      <c r="J704">
        <v>1.0003702464683599</v>
      </c>
      <c r="K704">
        <v>1.225920455</v>
      </c>
      <c r="L704" s="5">
        <v>2.6628447260958299</v>
      </c>
      <c r="M704">
        <f t="shared" si="11"/>
        <v>3.3942369550198461</v>
      </c>
    </row>
    <row r="705" spans="1:13" x14ac:dyDescent="0.25">
      <c r="A705" t="s">
        <v>86</v>
      </c>
      <c r="B705" t="s">
        <v>158</v>
      </c>
      <c r="C705" t="s">
        <v>75</v>
      </c>
      <c r="D705" t="s">
        <v>104</v>
      </c>
      <c r="E705" t="s">
        <v>86</v>
      </c>
      <c r="F705" t="s">
        <v>6</v>
      </c>
      <c r="G705" s="3">
        <v>33</v>
      </c>
      <c r="H705">
        <v>1.7817371937639199</v>
      </c>
      <c r="I705">
        <v>1.9333244147555599</v>
      </c>
      <c r="J705">
        <v>0.82760673233017101</v>
      </c>
      <c r="K705">
        <v>1.15804782</v>
      </c>
      <c r="L705" s="5">
        <v>2.5154173074416799</v>
      </c>
      <c r="M705">
        <f t="shared" si="11"/>
        <v>3.4622728850759321</v>
      </c>
    </row>
    <row r="706" spans="1:13" x14ac:dyDescent="0.25">
      <c r="A706" t="s">
        <v>86</v>
      </c>
      <c r="B706" t="s">
        <v>158</v>
      </c>
      <c r="C706" t="s">
        <v>75</v>
      </c>
      <c r="D706" t="s">
        <v>104</v>
      </c>
      <c r="E706" t="s">
        <v>86</v>
      </c>
      <c r="F706" t="s">
        <v>6</v>
      </c>
      <c r="G706" s="3">
        <v>33</v>
      </c>
      <c r="H706">
        <v>1.4869888475836399</v>
      </c>
      <c r="I706">
        <v>2.03746450325926</v>
      </c>
      <c r="J706">
        <v>0.91916747097974205</v>
      </c>
      <c r="K706">
        <v>1.1985265300000001</v>
      </c>
      <c r="L706" s="5">
        <v>2.6033418697597601</v>
      </c>
      <c r="M706">
        <f t="shared" si="11"/>
        <v>2.8895177052027696</v>
      </c>
    </row>
    <row r="707" spans="1:13" x14ac:dyDescent="0.25">
      <c r="A707" t="s">
        <v>86</v>
      </c>
      <c r="B707" t="s">
        <v>158</v>
      </c>
      <c r="C707" t="s">
        <v>75</v>
      </c>
      <c r="D707" t="s">
        <v>104</v>
      </c>
      <c r="E707" t="s">
        <v>86</v>
      </c>
      <c r="F707" t="s">
        <v>6</v>
      </c>
      <c r="G707" s="3">
        <v>33</v>
      </c>
      <c r="H707">
        <v>1.72910662824207</v>
      </c>
      <c r="I707">
        <v>2.0859748211781599</v>
      </c>
      <c r="J707">
        <v>0.96345773541709301</v>
      </c>
      <c r="K707">
        <v>1.2051759200000001</v>
      </c>
      <c r="L707" s="5">
        <v>2.6177851340197198</v>
      </c>
      <c r="M707">
        <f t="shared" si="11"/>
        <v>3.3600011355888091</v>
      </c>
    </row>
    <row r="708" spans="1:13" x14ac:dyDescent="0.25">
      <c r="A708" t="s">
        <v>86</v>
      </c>
      <c r="B708" t="s">
        <v>158</v>
      </c>
      <c r="C708" t="s">
        <v>75</v>
      </c>
      <c r="D708" t="s">
        <v>104</v>
      </c>
      <c r="E708" t="s">
        <v>86</v>
      </c>
      <c r="F708" t="s">
        <v>6</v>
      </c>
      <c r="G708" s="3">
        <v>33</v>
      </c>
      <c r="H708">
        <v>1.8237082066869299</v>
      </c>
      <c r="I708">
        <v>2.1394650300303</v>
      </c>
      <c r="J708">
        <v>1.0135027432514001</v>
      </c>
      <c r="K708">
        <v>1.1814884299999999</v>
      </c>
      <c r="L708" s="5">
        <v>2.5663330944002798</v>
      </c>
      <c r="M708">
        <f t="shared" si="11"/>
        <v>3.5438309849523404</v>
      </c>
    </row>
    <row r="709" spans="1:13" x14ac:dyDescent="0.25">
      <c r="A709" t="s">
        <v>86</v>
      </c>
      <c r="B709" t="s">
        <v>158</v>
      </c>
      <c r="C709" t="s">
        <v>75</v>
      </c>
      <c r="D709" t="s">
        <v>104</v>
      </c>
      <c r="E709" t="s">
        <v>86</v>
      </c>
      <c r="F709" t="s">
        <v>6</v>
      </c>
      <c r="G709" s="3">
        <v>33</v>
      </c>
      <c r="H709">
        <v>1.6901408450704201</v>
      </c>
      <c r="I709">
        <v>1.9554842824719101</v>
      </c>
      <c r="J709">
        <v>0.84668760735097204</v>
      </c>
      <c r="K709">
        <v>1.1455521533333299</v>
      </c>
      <c r="L709" s="5">
        <v>2.4882752363989198</v>
      </c>
      <c r="M709">
        <f t="shared" si="11"/>
        <v>3.284282800138925</v>
      </c>
    </row>
    <row r="710" spans="1:13" x14ac:dyDescent="0.25">
      <c r="A710" t="s">
        <v>86</v>
      </c>
      <c r="B710" t="s">
        <v>158</v>
      </c>
      <c r="C710" t="s">
        <v>75</v>
      </c>
      <c r="D710" t="s">
        <v>104</v>
      </c>
      <c r="E710" t="s">
        <v>86</v>
      </c>
      <c r="F710" t="s">
        <v>6</v>
      </c>
      <c r="G710" s="3">
        <v>33</v>
      </c>
      <c r="H710">
        <v>1.63934426229508</v>
      </c>
      <c r="I710">
        <v>1.9731969577111701</v>
      </c>
      <c r="J710">
        <v>0.86209557993567698</v>
      </c>
      <c r="K710">
        <v>1.1700394999999999</v>
      </c>
      <c r="L710" s="5">
        <v>2.5414646596289998</v>
      </c>
      <c r="M710">
        <f t="shared" si="11"/>
        <v>3.1855748471292862</v>
      </c>
    </row>
    <row r="711" spans="1:13" x14ac:dyDescent="0.25">
      <c r="A711" t="s">
        <v>86</v>
      </c>
      <c r="B711" t="s">
        <v>158</v>
      </c>
      <c r="C711" t="s">
        <v>75</v>
      </c>
      <c r="D711" t="s">
        <v>104</v>
      </c>
      <c r="E711" t="s">
        <v>86</v>
      </c>
      <c r="F711" t="s">
        <v>6</v>
      </c>
      <c r="G711" s="3">
        <v>33</v>
      </c>
      <c r="H711">
        <v>1.6949152542372901</v>
      </c>
      <c r="I711">
        <v>2.2757481854008401</v>
      </c>
      <c r="J711">
        <v>1.1467346996724299</v>
      </c>
      <c r="K711">
        <v>1.297282015</v>
      </c>
      <c r="L711" s="5">
        <v>2.81785050393154</v>
      </c>
      <c r="M711">
        <f t="shared" si="11"/>
        <v>3.2935604351675747</v>
      </c>
    </row>
    <row r="712" spans="1:13" x14ac:dyDescent="0.25">
      <c r="A712" t="s">
        <v>86</v>
      </c>
      <c r="B712" t="s">
        <v>158</v>
      </c>
      <c r="C712" t="s">
        <v>75</v>
      </c>
      <c r="D712" t="s">
        <v>104</v>
      </c>
      <c r="E712" t="s">
        <v>86</v>
      </c>
      <c r="F712" t="s">
        <v>6</v>
      </c>
      <c r="G712" s="3">
        <v>33</v>
      </c>
      <c r="H712">
        <v>1.5686274509803899</v>
      </c>
      <c r="I712">
        <v>2.2496753708203099</v>
      </c>
      <c r="J712">
        <v>1.12060937518209</v>
      </c>
      <c r="K712">
        <v>1.2983936</v>
      </c>
      <c r="L712" s="5">
        <v>2.8202649984795198</v>
      </c>
      <c r="M712">
        <f t="shared" si="11"/>
        <v>3.0481578929393947</v>
      </c>
    </row>
    <row r="713" spans="1:13" x14ac:dyDescent="0.25">
      <c r="A713" t="s">
        <v>86</v>
      </c>
      <c r="B713" t="s">
        <v>158</v>
      </c>
      <c r="C713" t="s">
        <v>74</v>
      </c>
      <c r="D713" t="s">
        <v>104</v>
      </c>
      <c r="E713" t="s">
        <v>86</v>
      </c>
      <c r="F713" t="s">
        <v>6</v>
      </c>
      <c r="G713" s="3">
        <v>39.700000000000003</v>
      </c>
      <c r="H713">
        <v>1.7595307917888601</v>
      </c>
      <c r="I713">
        <v>2.08715958973684</v>
      </c>
      <c r="J713">
        <v>0.85659851079272897</v>
      </c>
      <c r="K713">
        <v>1.1482109733333301</v>
      </c>
      <c r="L713" s="5">
        <v>2.2149131430041198</v>
      </c>
      <c r="M713">
        <f t="shared" si="11"/>
        <v>3.5413354564637385</v>
      </c>
    </row>
    <row r="714" spans="1:13" x14ac:dyDescent="0.25">
      <c r="A714" t="s">
        <v>86</v>
      </c>
      <c r="B714" t="s">
        <v>158</v>
      </c>
      <c r="C714" t="s">
        <v>74</v>
      </c>
      <c r="D714" t="s">
        <v>104</v>
      </c>
      <c r="E714" t="s">
        <v>86</v>
      </c>
      <c r="F714" t="s">
        <v>6</v>
      </c>
      <c r="G714" s="3">
        <v>39.700000000000003</v>
      </c>
      <c r="H714">
        <v>1.6877637130801699</v>
      </c>
      <c r="I714">
        <v>2.0912805774736798</v>
      </c>
      <c r="J714">
        <v>0.85998446834741804</v>
      </c>
      <c r="K714">
        <v>1.2246925099999999</v>
      </c>
      <c r="L714" s="5">
        <v>2.3624469714506202</v>
      </c>
      <c r="M714">
        <f t="shared" si="11"/>
        <v>3.3968928007148609</v>
      </c>
    </row>
    <row r="715" spans="1:13" x14ac:dyDescent="0.25">
      <c r="A715" t="s">
        <v>86</v>
      </c>
      <c r="B715" t="s">
        <v>158</v>
      </c>
      <c r="C715" t="s">
        <v>74</v>
      </c>
      <c r="D715" t="s">
        <v>104</v>
      </c>
      <c r="E715" t="s">
        <v>86</v>
      </c>
      <c r="F715" t="s">
        <v>6</v>
      </c>
      <c r="G715" s="3">
        <v>39.700000000000003</v>
      </c>
      <c r="H715">
        <v>1.4545454545454499</v>
      </c>
      <c r="I715">
        <v>2.0713464704347802</v>
      </c>
      <c r="J715">
        <v>0.84366784503220005</v>
      </c>
      <c r="K715">
        <v>1.22562857</v>
      </c>
      <c r="L715" s="5">
        <v>2.3642526427469099</v>
      </c>
      <c r="M715">
        <f t="shared" si="11"/>
        <v>2.9275039773433416</v>
      </c>
    </row>
    <row r="716" spans="1:13" x14ac:dyDescent="0.25">
      <c r="A716" t="s">
        <v>86</v>
      </c>
      <c r="B716" t="s">
        <v>158</v>
      </c>
      <c r="C716" t="s">
        <v>74</v>
      </c>
      <c r="D716" t="s">
        <v>104</v>
      </c>
      <c r="E716" t="s">
        <v>86</v>
      </c>
      <c r="F716" t="s">
        <v>6</v>
      </c>
      <c r="G716" s="3">
        <v>39.700000000000003</v>
      </c>
      <c r="H716">
        <v>1.5625</v>
      </c>
      <c r="I716">
        <v>1.9919754053696499</v>
      </c>
      <c r="J716">
        <v>0.78025029880963204</v>
      </c>
      <c r="K716">
        <v>1.186126185</v>
      </c>
      <c r="L716" s="5">
        <v>2.28805205439815</v>
      </c>
      <c r="M716">
        <f t="shared" si="11"/>
        <v>3.144779663161803</v>
      </c>
    </row>
    <row r="717" spans="1:13" x14ac:dyDescent="0.25">
      <c r="A717" t="s">
        <v>86</v>
      </c>
      <c r="B717" t="s">
        <v>158</v>
      </c>
      <c r="C717" t="s">
        <v>74</v>
      </c>
      <c r="D717" t="s">
        <v>104</v>
      </c>
      <c r="E717" t="s">
        <v>86</v>
      </c>
      <c r="F717" t="s">
        <v>6</v>
      </c>
      <c r="G717" s="3">
        <v>39.700000000000003</v>
      </c>
      <c r="H717">
        <v>1.6064257028112401</v>
      </c>
      <c r="I717">
        <v>1.88151620764</v>
      </c>
      <c r="J717">
        <v>0.69611649889804605</v>
      </c>
      <c r="K717">
        <v>1.14780225</v>
      </c>
      <c r="L717" s="5">
        <v>2.2141247106481501</v>
      </c>
      <c r="M717">
        <f t="shared" si="11"/>
        <v>3.2331871235719642</v>
      </c>
    </row>
    <row r="718" spans="1:13" x14ac:dyDescent="0.25">
      <c r="A718" t="s">
        <v>86</v>
      </c>
      <c r="B718" t="s">
        <v>158</v>
      </c>
      <c r="C718" t="s">
        <v>74</v>
      </c>
      <c r="D718" t="s">
        <v>104</v>
      </c>
      <c r="E718" t="s">
        <v>86</v>
      </c>
      <c r="F718" t="s">
        <v>6</v>
      </c>
      <c r="G718" s="3">
        <v>39.700000000000003</v>
      </c>
      <c r="H718">
        <v>1.5267175572519101</v>
      </c>
      <c r="I718">
        <v>1.9929987557106601</v>
      </c>
      <c r="J718">
        <v>0.781052190749282</v>
      </c>
      <c r="K718">
        <v>1.19063882333333</v>
      </c>
      <c r="L718" s="5">
        <v>2.2967569894547299</v>
      </c>
      <c r="M718">
        <f t="shared" si="11"/>
        <v>3.0727618082802381</v>
      </c>
    </row>
    <row r="719" spans="1:13" x14ac:dyDescent="0.25">
      <c r="A719" t="s">
        <v>86</v>
      </c>
      <c r="B719" t="s">
        <v>158</v>
      </c>
      <c r="C719" t="s">
        <v>74</v>
      </c>
      <c r="D719" t="s">
        <v>104</v>
      </c>
      <c r="E719" t="s">
        <v>86</v>
      </c>
      <c r="F719" t="s">
        <v>6</v>
      </c>
      <c r="G719" s="3">
        <v>39.700000000000003</v>
      </c>
      <c r="H719">
        <v>1.6042780748663099</v>
      </c>
      <c r="I719">
        <v>1.9788222443200001</v>
      </c>
      <c r="J719">
        <v>0.76998021722441701</v>
      </c>
      <c r="K719">
        <v>1.19631235333333</v>
      </c>
      <c r="L719" s="5">
        <v>2.3077012988683099</v>
      </c>
      <c r="M719">
        <f t="shared" si="11"/>
        <v>3.2288646808934014</v>
      </c>
    </row>
    <row r="720" spans="1:13" x14ac:dyDescent="0.25">
      <c r="A720" t="s">
        <v>86</v>
      </c>
      <c r="B720" t="s">
        <v>158</v>
      </c>
      <c r="C720" t="s">
        <v>74</v>
      </c>
      <c r="D720" t="s">
        <v>104</v>
      </c>
      <c r="E720" t="s">
        <v>86</v>
      </c>
      <c r="F720" t="s">
        <v>6</v>
      </c>
      <c r="G720" s="3">
        <v>39.700000000000003</v>
      </c>
      <c r="H720">
        <v>1.6042780748663099</v>
      </c>
      <c r="I720">
        <v>1.9788222443200001</v>
      </c>
      <c r="J720">
        <v>0.76998021722441701</v>
      </c>
      <c r="K720">
        <v>1.19265004333333</v>
      </c>
      <c r="L720" s="5">
        <v>2.3006366576646098</v>
      </c>
      <c r="M720">
        <f t="shared" si="11"/>
        <v>3.2288646808934014</v>
      </c>
    </row>
    <row r="721" spans="1:13" x14ac:dyDescent="0.25">
      <c r="A721" t="s">
        <v>86</v>
      </c>
      <c r="B721" t="s">
        <v>158</v>
      </c>
      <c r="C721" t="s">
        <v>76</v>
      </c>
      <c r="D721" t="s">
        <v>104</v>
      </c>
      <c r="E721" t="s">
        <v>86</v>
      </c>
      <c r="F721" t="s">
        <v>6</v>
      </c>
      <c r="G721" s="3">
        <v>37.9</v>
      </c>
      <c r="H721">
        <v>1.79640718562874</v>
      </c>
      <c r="I721">
        <v>2.81039670543284</v>
      </c>
      <c r="J721">
        <v>1.55265729939288</v>
      </c>
      <c r="K721">
        <v>1.5012784699999999</v>
      </c>
      <c r="L721" s="5">
        <v>2.8951469867900901</v>
      </c>
      <c r="M721">
        <f t="shared" si="11"/>
        <v>3.5838203687717511</v>
      </c>
    </row>
    <row r="722" spans="1:13" x14ac:dyDescent="0.25">
      <c r="A722" t="s">
        <v>86</v>
      </c>
      <c r="B722" t="s">
        <v>158</v>
      </c>
      <c r="C722" t="s">
        <v>76</v>
      </c>
      <c r="D722" t="s">
        <v>104</v>
      </c>
      <c r="E722" t="s">
        <v>86</v>
      </c>
      <c r="F722" t="s">
        <v>6</v>
      </c>
      <c r="G722" s="3">
        <v>37.9</v>
      </c>
      <c r="H722">
        <v>1.82926829268293</v>
      </c>
      <c r="I722">
        <v>2.8728748009422498</v>
      </c>
      <c r="J722">
        <v>1.6224590863252599</v>
      </c>
      <c r="K722">
        <v>1.49260618333333</v>
      </c>
      <c r="L722" s="5">
        <v>2.8784228778966998</v>
      </c>
      <c r="M722">
        <f t="shared" si="11"/>
        <v>3.6493780584444169</v>
      </c>
    </row>
    <row r="723" spans="1:13" x14ac:dyDescent="0.25">
      <c r="A723" t="s">
        <v>86</v>
      </c>
      <c r="B723" t="s">
        <v>158</v>
      </c>
      <c r="C723" t="s">
        <v>76</v>
      </c>
      <c r="D723" t="s">
        <v>104</v>
      </c>
      <c r="E723" t="s">
        <v>86</v>
      </c>
      <c r="F723" t="s">
        <v>6</v>
      </c>
      <c r="G723" s="3">
        <v>37.9</v>
      </c>
      <c r="H723">
        <v>2.0618556701030899</v>
      </c>
      <c r="I723">
        <v>3.5317819343076899</v>
      </c>
      <c r="J723">
        <v>2.45204318980938</v>
      </c>
      <c r="K723">
        <v>1.6866585650000001</v>
      </c>
      <c r="L723" s="5">
        <v>3.25264403625494</v>
      </c>
      <c r="M723">
        <f t="shared" si="11"/>
        <v>4.1133883270438654</v>
      </c>
    </row>
    <row r="724" spans="1:13" x14ac:dyDescent="0.25">
      <c r="A724" t="s">
        <v>86</v>
      </c>
      <c r="B724" t="s">
        <v>158</v>
      </c>
      <c r="C724" t="s">
        <v>76</v>
      </c>
      <c r="D724" t="s">
        <v>104</v>
      </c>
      <c r="E724" t="s">
        <v>86</v>
      </c>
      <c r="F724" t="s">
        <v>6</v>
      </c>
      <c r="G724" s="3">
        <v>37.9</v>
      </c>
      <c r="H724">
        <v>1.4981273408239699</v>
      </c>
      <c r="I724">
        <v>2.5835022016790998</v>
      </c>
      <c r="J724">
        <v>1.31207308273468</v>
      </c>
      <c r="K724">
        <v>1.46139039</v>
      </c>
      <c r="L724" s="5">
        <v>2.8182246456465099</v>
      </c>
      <c r="M724">
        <f t="shared" si="11"/>
        <v>2.988754065342738</v>
      </c>
    </row>
    <row r="725" spans="1:13" x14ac:dyDescent="0.25">
      <c r="A725" t="s">
        <v>86</v>
      </c>
      <c r="B725" t="s">
        <v>158</v>
      </c>
      <c r="C725" t="s">
        <v>76</v>
      </c>
      <c r="D725" t="s">
        <v>104</v>
      </c>
      <c r="E725" t="s">
        <v>86</v>
      </c>
      <c r="F725" t="s">
        <v>6</v>
      </c>
      <c r="G725" s="3">
        <v>37.9</v>
      </c>
      <c r="H725">
        <v>1.4563106796116501</v>
      </c>
      <c r="I725">
        <v>2.1170445516949199</v>
      </c>
      <c r="J725">
        <v>0.88104958120225396</v>
      </c>
      <c r="K725">
        <v>1.29054494333333</v>
      </c>
      <c r="L725" s="5">
        <v>2.4887570018963099</v>
      </c>
      <c r="M725">
        <f t="shared" si="11"/>
        <v>2.9053301047809863</v>
      </c>
    </row>
    <row r="726" spans="1:13" x14ac:dyDescent="0.25">
      <c r="A726" t="s">
        <v>86</v>
      </c>
      <c r="B726" t="s">
        <v>158</v>
      </c>
      <c r="C726" t="s">
        <v>76</v>
      </c>
      <c r="D726" t="s">
        <v>104</v>
      </c>
      <c r="E726" t="s">
        <v>86</v>
      </c>
      <c r="F726" t="s">
        <v>6</v>
      </c>
      <c r="G726" s="3">
        <v>37.9</v>
      </c>
      <c r="H726">
        <v>1.6460905349794199</v>
      </c>
      <c r="I726">
        <v>2.6578661115983602</v>
      </c>
      <c r="J726">
        <v>1.38869398273748</v>
      </c>
      <c r="K726">
        <v>1.5933152900000001</v>
      </c>
      <c r="L726" s="5">
        <v>3.0726357921126199</v>
      </c>
      <c r="M726">
        <f t="shared" si="11"/>
        <v>3.2839396520432476</v>
      </c>
    </row>
    <row r="727" spans="1:13" x14ac:dyDescent="0.25">
      <c r="A727" t="s">
        <v>86</v>
      </c>
      <c r="B727" t="s">
        <v>158</v>
      </c>
      <c r="C727" t="s">
        <v>77</v>
      </c>
      <c r="D727" t="s">
        <v>104</v>
      </c>
      <c r="E727" t="s">
        <v>86</v>
      </c>
      <c r="F727" t="s">
        <v>6</v>
      </c>
      <c r="G727" s="3">
        <v>35</v>
      </c>
      <c r="H727">
        <v>2.1428571428571401</v>
      </c>
      <c r="I727">
        <v>3.0735360307473298</v>
      </c>
      <c r="J727">
        <v>1.85508984255381</v>
      </c>
      <c r="K727">
        <v>1.4348419266666701</v>
      </c>
      <c r="L727" s="5">
        <v>2.7641486575866701</v>
      </c>
      <c r="M727">
        <f t="shared" si="11"/>
        <v>4.2108148655602324</v>
      </c>
    </row>
    <row r="728" spans="1:13" x14ac:dyDescent="0.25">
      <c r="A728" t="s">
        <v>86</v>
      </c>
      <c r="B728" t="s">
        <v>158</v>
      </c>
      <c r="C728" t="s">
        <v>77</v>
      </c>
      <c r="D728" t="s">
        <v>104</v>
      </c>
      <c r="E728" t="s">
        <v>86</v>
      </c>
      <c r="F728" t="s">
        <v>6</v>
      </c>
      <c r="G728" s="3">
        <v>35</v>
      </c>
      <c r="H728">
        <v>2.0689655172413799</v>
      </c>
      <c r="I728">
        <v>2.9865727990378002</v>
      </c>
      <c r="J728">
        <v>1.7515984039175301</v>
      </c>
      <c r="K728">
        <v>1.4317367733333299</v>
      </c>
      <c r="L728" s="5">
        <v>2.7581667405138499</v>
      </c>
      <c r="M728">
        <f t="shared" si="11"/>
        <v>4.0656143529547135</v>
      </c>
    </row>
    <row r="729" spans="1:13" x14ac:dyDescent="0.25">
      <c r="A729" t="s">
        <v>86</v>
      </c>
      <c r="B729" t="s">
        <v>158</v>
      </c>
      <c r="C729" t="s">
        <v>77</v>
      </c>
      <c r="D729" t="s">
        <v>104</v>
      </c>
      <c r="E729" t="s">
        <v>86</v>
      </c>
      <c r="F729" t="s">
        <v>6</v>
      </c>
      <c r="G729" s="3">
        <v>35</v>
      </c>
      <c r="H729">
        <v>2.1220159151193601</v>
      </c>
      <c r="I729">
        <v>2.7950013261111102</v>
      </c>
      <c r="J729">
        <v>1.5340953963725901</v>
      </c>
      <c r="K729">
        <v>1.2474866950000001</v>
      </c>
      <c r="L729" s="5">
        <v>2.4032185073879302</v>
      </c>
      <c r="M729">
        <f t="shared" si="11"/>
        <v>4.1698608748253392</v>
      </c>
    </row>
    <row r="730" spans="1:13" x14ac:dyDescent="0.25">
      <c r="A730" t="s">
        <v>86</v>
      </c>
      <c r="B730" t="s">
        <v>158</v>
      </c>
      <c r="C730" t="s">
        <v>77</v>
      </c>
      <c r="D730" t="s">
        <v>104</v>
      </c>
      <c r="E730" t="s">
        <v>86</v>
      </c>
      <c r="F730" t="s">
        <v>6</v>
      </c>
      <c r="G730" s="3">
        <v>35</v>
      </c>
      <c r="H730">
        <v>1.8018018018018001</v>
      </c>
      <c r="I730">
        <v>2.38214143914798</v>
      </c>
      <c r="J730">
        <v>1.11435462072467</v>
      </c>
      <c r="K730">
        <v>1.2098311450000001</v>
      </c>
      <c r="L730" s="5">
        <v>2.3306770405902602</v>
      </c>
      <c r="M730">
        <f t="shared" si="11"/>
        <v>3.540625112182779</v>
      </c>
    </row>
    <row r="731" spans="1:13" x14ac:dyDescent="0.25">
      <c r="A731" t="s">
        <v>86</v>
      </c>
      <c r="B731" t="s">
        <v>158</v>
      </c>
      <c r="C731" t="s">
        <v>77</v>
      </c>
      <c r="D731" t="s">
        <v>104</v>
      </c>
      <c r="E731" t="s">
        <v>86</v>
      </c>
      <c r="F731" t="s">
        <v>6</v>
      </c>
      <c r="G731" s="3">
        <v>35</v>
      </c>
      <c r="H731">
        <v>1.7021276595744701</v>
      </c>
      <c r="I731">
        <v>2.54890903199153</v>
      </c>
      <c r="J731">
        <v>1.2758423165749799</v>
      </c>
      <c r="K731">
        <v>1.3364271649999999</v>
      </c>
      <c r="L731" s="5">
        <v>2.57455771638829</v>
      </c>
      <c r="M731">
        <f t="shared" si="11"/>
        <v>3.3447607442748031</v>
      </c>
    </row>
    <row r="732" spans="1:13" x14ac:dyDescent="0.25">
      <c r="A732" t="s">
        <v>86</v>
      </c>
      <c r="B732" t="s">
        <v>158</v>
      </c>
      <c r="C732" t="s">
        <v>77</v>
      </c>
      <c r="D732" t="s">
        <v>104</v>
      </c>
      <c r="E732" t="s">
        <v>86</v>
      </c>
      <c r="F732" t="s">
        <v>6</v>
      </c>
      <c r="G732" s="3">
        <v>35</v>
      </c>
      <c r="H732">
        <v>1.67364016736402</v>
      </c>
      <c r="I732">
        <v>2.6559647285416701</v>
      </c>
      <c r="J732">
        <v>1.3852652396648699</v>
      </c>
      <c r="K732">
        <v>1.424041415</v>
      </c>
      <c r="L732" s="5">
        <v>2.7433420312469901</v>
      </c>
      <c r="M732">
        <f t="shared" si="11"/>
        <v>3.2887814849563988</v>
      </c>
    </row>
    <row r="733" spans="1:13" x14ac:dyDescent="0.25">
      <c r="A733" t="s">
        <v>86</v>
      </c>
      <c r="B733" t="s">
        <v>158</v>
      </c>
      <c r="C733" t="s">
        <v>77</v>
      </c>
      <c r="D733" t="s">
        <v>104</v>
      </c>
      <c r="E733" t="s">
        <v>86</v>
      </c>
      <c r="F733" t="s">
        <v>6</v>
      </c>
      <c r="G733" s="3">
        <v>35</v>
      </c>
      <c r="H733">
        <v>1.6194331983805701</v>
      </c>
      <c r="I733">
        <v>2.53557716262097</v>
      </c>
      <c r="J733">
        <v>1.26253083325621</v>
      </c>
      <c r="K733">
        <v>1.3757112499999999</v>
      </c>
      <c r="L733" s="5">
        <v>2.6502364715174598</v>
      </c>
      <c r="M733">
        <f t="shared" si="11"/>
        <v>3.1822622465772441</v>
      </c>
    </row>
    <row r="734" spans="1:13" x14ac:dyDescent="0.25">
      <c r="A734" t="s">
        <v>86</v>
      </c>
      <c r="B734" t="s">
        <v>158</v>
      </c>
      <c r="C734" t="s">
        <v>78</v>
      </c>
      <c r="D734" t="s">
        <v>104</v>
      </c>
      <c r="E734" t="s">
        <v>86</v>
      </c>
      <c r="F734" t="s">
        <v>6</v>
      </c>
      <c r="G734" s="3">
        <v>36.700000000000003</v>
      </c>
      <c r="H734">
        <v>1.92307692307692</v>
      </c>
      <c r="I734">
        <v>3.1462394970926502</v>
      </c>
      <c r="J734">
        <v>1.9648991890960401</v>
      </c>
      <c r="K734">
        <v>1.6086069333333299</v>
      </c>
      <c r="L734" s="5">
        <v>3.1323887785436999</v>
      </c>
      <c r="M734">
        <f t="shared" si="11"/>
        <v>3.8131440197020949</v>
      </c>
    </row>
    <row r="735" spans="1:13" x14ac:dyDescent="0.25">
      <c r="A735" t="s">
        <v>86</v>
      </c>
      <c r="B735" t="s">
        <v>158</v>
      </c>
      <c r="C735" t="s">
        <v>78</v>
      </c>
      <c r="D735" t="s">
        <v>104</v>
      </c>
      <c r="E735" t="s">
        <v>86</v>
      </c>
      <c r="F735" t="s">
        <v>6</v>
      </c>
      <c r="G735" s="3">
        <v>36.700000000000003</v>
      </c>
      <c r="H735">
        <v>1.5325670498084301</v>
      </c>
      <c r="I735">
        <v>2.3909705794656499</v>
      </c>
      <c r="J735">
        <v>1.13476303532557</v>
      </c>
      <c r="K735">
        <v>1.373551435</v>
      </c>
      <c r="L735" s="5">
        <v>2.6746727324064299</v>
      </c>
      <c r="M735">
        <f t="shared" si="11"/>
        <v>3.0388274180001433</v>
      </c>
    </row>
    <row r="736" spans="1:13" x14ac:dyDescent="0.25">
      <c r="A736" t="s">
        <v>86</v>
      </c>
      <c r="B736" t="s">
        <v>158</v>
      </c>
      <c r="C736" t="s">
        <v>78</v>
      </c>
      <c r="D736" t="s">
        <v>104</v>
      </c>
      <c r="E736" t="s">
        <v>86</v>
      </c>
      <c r="F736" t="s">
        <v>6</v>
      </c>
      <c r="G736" s="3">
        <v>36.700000000000003</v>
      </c>
      <c r="H736">
        <v>1.5384615384615401</v>
      </c>
      <c r="I736">
        <v>2.3953605379693501</v>
      </c>
      <c r="J736">
        <v>1.1389338401829301</v>
      </c>
      <c r="K736">
        <v>1.3428667599999999</v>
      </c>
      <c r="L736" s="5">
        <v>2.6149214472095599</v>
      </c>
      <c r="M736">
        <f t="shared" si="11"/>
        <v>3.0505152157616839</v>
      </c>
    </row>
    <row r="737" spans="1:13" x14ac:dyDescent="0.25">
      <c r="A737" t="s">
        <v>86</v>
      </c>
      <c r="B737" t="s">
        <v>158</v>
      </c>
      <c r="C737" t="s">
        <v>78</v>
      </c>
      <c r="D737" t="s">
        <v>104</v>
      </c>
      <c r="E737" t="s">
        <v>86</v>
      </c>
      <c r="F737" t="s">
        <v>6</v>
      </c>
      <c r="G737" s="3">
        <v>36.700000000000003</v>
      </c>
      <c r="H737">
        <v>1.72413793103448</v>
      </c>
      <c r="I737">
        <v>2.5086208904584502</v>
      </c>
      <c r="J737">
        <v>1.24918506974744</v>
      </c>
      <c r="K737">
        <v>1.4135537199999999</v>
      </c>
      <c r="L737" s="5">
        <v>2.7525679012345701</v>
      </c>
      <c r="M737">
        <f t="shared" ref="M737:M800" si="12">H737/(G737^-0.19)</f>
        <v>3.418680845250154</v>
      </c>
    </row>
    <row r="738" spans="1:13" ht="15.75" x14ac:dyDescent="0.25">
      <c r="A738" t="s">
        <v>100</v>
      </c>
      <c r="B738" t="s">
        <v>158</v>
      </c>
      <c r="C738" s="6" t="s">
        <v>91</v>
      </c>
      <c r="D738" t="s">
        <v>104</v>
      </c>
      <c r="E738" t="s">
        <v>100</v>
      </c>
      <c r="F738" t="s">
        <v>6</v>
      </c>
      <c r="G738" s="4">
        <v>8</v>
      </c>
      <c r="H738">
        <v>2.6431718061674001</v>
      </c>
      <c r="I738">
        <v>1.5740613350877199</v>
      </c>
      <c r="J738">
        <v>0.85326235178462895</v>
      </c>
      <c r="K738">
        <v>0.61923612666666705</v>
      </c>
      <c r="L738" s="5">
        <v>2.09201394144144</v>
      </c>
      <c r="M738">
        <f t="shared" si="12"/>
        <v>3.9238508474776617</v>
      </c>
    </row>
    <row r="739" spans="1:13" ht="15.75" x14ac:dyDescent="0.25">
      <c r="A739" t="s">
        <v>100</v>
      </c>
      <c r="B739" t="s">
        <v>158</v>
      </c>
      <c r="C739" s="6" t="s">
        <v>91</v>
      </c>
      <c r="D739" t="s">
        <v>104</v>
      </c>
      <c r="E739" t="s">
        <v>100</v>
      </c>
      <c r="F739" t="s">
        <v>6</v>
      </c>
      <c r="G739" s="4">
        <v>8</v>
      </c>
      <c r="H739">
        <v>2.71186440677966</v>
      </c>
      <c r="I739">
        <v>1.6607700488513499</v>
      </c>
      <c r="J739">
        <v>0.94985713528725502</v>
      </c>
      <c r="K739">
        <v>0.62390634</v>
      </c>
      <c r="L739" s="5">
        <v>2.1077916891891899</v>
      </c>
      <c r="M739">
        <f t="shared" si="12"/>
        <v>4.0258266322143692</v>
      </c>
    </row>
    <row r="740" spans="1:13" ht="15.75" x14ac:dyDescent="0.25">
      <c r="A740" t="s">
        <v>100</v>
      </c>
      <c r="B740" t="s">
        <v>158</v>
      </c>
      <c r="C740" s="6" t="s">
        <v>91</v>
      </c>
      <c r="D740" t="s">
        <v>104</v>
      </c>
      <c r="E740" t="s">
        <v>100</v>
      </c>
      <c r="F740" t="s">
        <v>6</v>
      </c>
      <c r="G740" s="4">
        <v>8</v>
      </c>
      <c r="H740">
        <v>2.71493212669683</v>
      </c>
      <c r="I740">
        <v>1.74520964202703</v>
      </c>
      <c r="J740">
        <v>1.04890097481338</v>
      </c>
      <c r="K740">
        <v>0.646212536666667</v>
      </c>
      <c r="L740" s="5">
        <v>2.1831504617117101</v>
      </c>
      <c r="M740">
        <f t="shared" si="12"/>
        <v>4.030380734739496</v>
      </c>
    </row>
    <row r="741" spans="1:13" ht="15.75" x14ac:dyDescent="0.25">
      <c r="A741" t="s">
        <v>100</v>
      </c>
      <c r="B741" t="s">
        <v>158</v>
      </c>
      <c r="C741" s="6" t="s">
        <v>91</v>
      </c>
      <c r="D741" t="s">
        <v>104</v>
      </c>
      <c r="E741" t="s">
        <v>100</v>
      </c>
      <c r="F741" t="s">
        <v>6</v>
      </c>
      <c r="G741" s="4">
        <v>8</v>
      </c>
      <c r="H741">
        <v>2.71493212669683</v>
      </c>
      <c r="I741">
        <v>1.84351494175676</v>
      </c>
      <c r="J741">
        <v>1.1703953978567201</v>
      </c>
      <c r="K741">
        <v>0.697809453333333</v>
      </c>
      <c r="L741" s="5">
        <v>2.35746436936937</v>
      </c>
      <c r="M741">
        <f t="shared" si="12"/>
        <v>4.030380734739496</v>
      </c>
    </row>
    <row r="742" spans="1:13" ht="15.75" x14ac:dyDescent="0.25">
      <c r="A742" t="s">
        <v>100</v>
      </c>
      <c r="B742" t="s">
        <v>158</v>
      </c>
      <c r="C742" s="6" t="s">
        <v>91</v>
      </c>
      <c r="D742" t="s">
        <v>104</v>
      </c>
      <c r="E742" t="s">
        <v>100</v>
      </c>
      <c r="F742" t="s">
        <v>6</v>
      </c>
      <c r="G742" s="4">
        <v>8</v>
      </c>
      <c r="H742">
        <v>2.83687943262411</v>
      </c>
      <c r="I742">
        <v>1.85745227626761</v>
      </c>
      <c r="J742">
        <v>1.1881591311305699</v>
      </c>
      <c r="K742">
        <v>0.66560026999999999</v>
      </c>
      <c r="L742" s="5">
        <v>2.2486495608108101</v>
      </c>
      <c r="M742">
        <f t="shared" si="12"/>
        <v>4.2114143847632546</v>
      </c>
    </row>
    <row r="743" spans="1:13" ht="15.75" x14ac:dyDescent="0.25">
      <c r="A743" t="s">
        <v>100</v>
      </c>
      <c r="B743" t="s">
        <v>158</v>
      </c>
      <c r="C743" s="6" t="s">
        <v>91</v>
      </c>
      <c r="D743" t="s">
        <v>104</v>
      </c>
      <c r="E743" t="s">
        <v>100</v>
      </c>
      <c r="F743" t="s">
        <v>6</v>
      </c>
      <c r="G743" s="4">
        <v>8</v>
      </c>
      <c r="H743">
        <v>2.6666666666666701</v>
      </c>
      <c r="I743">
        <v>1.7601297054304601</v>
      </c>
      <c r="J743">
        <v>1.06691206571436</v>
      </c>
      <c r="K743">
        <v>0.65603968999999995</v>
      </c>
      <c r="L743" s="5">
        <v>2.2163503040540502</v>
      </c>
      <c r="M743">
        <f t="shared" si="12"/>
        <v>3.9587295216774696</v>
      </c>
    </row>
    <row r="744" spans="1:13" ht="15.75" x14ac:dyDescent="0.25">
      <c r="A744" t="s">
        <v>100</v>
      </c>
      <c r="B744" t="s">
        <v>158</v>
      </c>
      <c r="C744" s="6" t="s">
        <v>91</v>
      </c>
      <c r="D744" t="s">
        <v>104</v>
      </c>
      <c r="E744" t="s">
        <v>100</v>
      </c>
      <c r="F744" t="s">
        <v>6</v>
      </c>
      <c r="G744" s="4">
        <v>8</v>
      </c>
      <c r="H744">
        <v>2.6315789473684199</v>
      </c>
      <c r="I744">
        <v>1.77731118424837</v>
      </c>
      <c r="J744">
        <v>1.0878430192765001</v>
      </c>
      <c r="K744">
        <v>0.67499619</v>
      </c>
      <c r="L744" s="5">
        <v>2.2803925337837798</v>
      </c>
      <c r="M744">
        <f t="shared" si="12"/>
        <v>3.9066409753396014</v>
      </c>
    </row>
    <row r="745" spans="1:13" ht="15.75" x14ac:dyDescent="0.25">
      <c r="A745" t="s">
        <v>100</v>
      </c>
      <c r="B745" t="s">
        <v>158</v>
      </c>
      <c r="C745" s="6" t="s">
        <v>91</v>
      </c>
      <c r="D745" t="s">
        <v>104</v>
      </c>
      <c r="E745" t="s">
        <v>100</v>
      </c>
      <c r="F745" t="s">
        <v>6</v>
      </c>
      <c r="G745" s="4">
        <v>8</v>
      </c>
      <c r="H745">
        <v>2.71186440677966</v>
      </c>
      <c r="I745">
        <v>1.64978501493243</v>
      </c>
      <c r="J745">
        <v>0.93733318025443102</v>
      </c>
      <c r="K745">
        <v>0.62902580750000003</v>
      </c>
      <c r="L745" s="5">
        <v>2.1250871875000001</v>
      </c>
      <c r="M745">
        <f t="shared" si="12"/>
        <v>4.0258266322143692</v>
      </c>
    </row>
    <row r="746" spans="1:13" ht="15.75" x14ac:dyDescent="0.25">
      <c r="A746" t="s">
        <v>100</v>
      </c>
      <c r="B746" t="s">
        <v>158</v>
      </c>
      <c r="C746" s="6" t="s">
        <v>91</v>
      </c>
      <c r="D746" t="s">
        <v>104</v>
      </c>
      <c r="E746" t="s">
        <v>100</v>
      </c>
      <c r="F746" t="s">
        <v>6</v>
      </c>
      <c r="G746" s="4">
        <v>8</v>
      </c>
      <c r="H746">
        <v>2.6785714285714302</v>
      </c>
      <c r="I746">
        <v>1.8132322814222199</v>
      </c>
      <c r="J746">
        <v>1.1322600030276699</v>
      </c>
      <c r="K746">
        <v>0.68391563</v>
      </c>
      <c r="L746" s="5">
        <v>2.31052577702703</v>
      </c>
      <c r="M746">
        <f t="shared" si="12"/>
        <v>3.9764024213278124</v>
      </c>
    </row>
    <row r="747" spans="1:13" ht="15.75" x14ac:dyDescent="0.25">
      <c r="A747" t="s">
        <v>100</v>
      </c>
      <c r="B747" t="s">
        <v>158</v>
      </c>
      <c r="C747" s="6" t="s">
        <v>91</v>
      </c>
      <c r="D747" t="s">
        <v>104</v>
      </c>
      <c r="E747" t="s">
        <v>100</v>
      </c>
      <c r="F747" t="s">
        <v>6</v>
      </c>
      <c r="G747" s="4">
        <v>8</v>
      </c>
      <c r="H747">
        <v>2.6315789473684199</v>
      </c>
      <c r="I747">
        <v>1.7206453963636399</v>
      </c>
      <c r="J747">
        <v>1.0195817078640701</v>
      </c>
      <c r="K747">
        <v>0.68144654000000005</v>
      </c>
      <c r="L747" s="5">
        <v>2.3021842567567599</v>
      </c>
      <c r="M747">
        <f t="shared" si="12"/>
        <v>3.9066409753396014</v>
      </c>
    </row>
    <row r="748" spans="1:13" ht="15.75" x14ac:dyDescent="0.25">
      <c r="A748" t="s">
        <v>100</v>
      </c>
      <c r="B748" t="s">
        <v>158</v>
      </c>
      <c r="C748" s="5" t="s">
        <v>92</v>
      </c>
      <c r="D748" t="s">
        <v>104</v>
      </c>
      <c r="E748" t="s">
        <v>100</v>
      </c>
      <c r="F748" t="s">
        <v>6</v>
      </c>
      <c r="G748" s="4">
        <v>13.5</v>
      </c>
      <c r="H748">
        <v>2.7303754266211602</v>
      </c>
      <c r="I748">
        <v>2.3222047498299299</v>
      </c>
      <c r="J748">
        <v>1.6657816390611599</v>
      </c>
      <c r="K748">
        <v>0.83747947499999997</v>
      </c>
      <c r="L748" s="5">
        <v>2.53781659090909</v>
      </c>
      <c r="M748">
        <f t="shared" si="12"/>
        <v>4.4769864778081025</v>
      </c>
    </row>
    <row r="749" spans="1:13" ht="15.75" x14ac:dyDescent="0.25">
      <c r="A749" t="s">
        <v>100</v>
      </c>
      <c r="B749" t="s">
        <v>158</v>
      </c>
      <c r="C749" s="5" t="s">
        <v>92</v>
      </c>
      <c r="D749" t="s">
        <v>104</v>
      </c>
      <c r="E749" t="s">
        <v>100</v>
      </c>
      <c r="F749" t="s">
        <v>6</v>
      </c>
      <c r="G749" s="4">
        <v>13.5</v>
      </c>
      <c r="H749">
        <v>2.8846153846153801</v>
      </c>
      <c r="I749">
        <v>2.46899966033493</v>
      </c>
      <c r="J749">
        <v>1.88303812520742</v>
      </c>
      <c r="K749">
        <v>0.84143353666666698</v>
      </c>
      <c r="L749" s="5">
        <v>2.5497985959595999</v>
      </c>
      <c r="M749">
        <f t="shared" si="12"/>
        <v>4.7298931658573506</v>
      </c>
    </row>
    <row r="750" spans="1:13" ht="15.75" x14ac:dyDescent="0.25">
      <c r="A750" t="s">
        <v>100</v>
      </c>
      <c r="B750" t="s">
        <v>158</v>
      </c>
      <c r="C750" s="5" t="s">
        <v>92</v>
      </c>
      <c r="D750" t="s">
        <v>104</v>
      </c>
      <c r="E750" t="s">
        <v>100</v>
      </c>
      <c r="F750" t="s">
        <v>6</v>
      </c>
      <c r="G750" s="4">
        <v>13.5</v>
      </c>
      <c r="H750">
        <v>2.87081339712919</v>
      </c>
      <c r="I750">
        <v>2.4544498821904801</v>
      </c>
      <c r="J750">
        <v>1.8609100868578301</v>
      </c>
      <c r="K750">
        <v>0.83572731</v>
      </c>
      <c r="L750" s="5">
        <v>2.5325069999999998</v>
      </c>
      <c r="M750">
        <f t="shared" si="12"/>
        <v>4.7072620980781421</v>
      </c>
    </row>
    <row r="751" spans="1:13" ht="15.75" x14ac:dyDescent="0.25">
      <c r="A751" t="s">
        <v>100</v>
      </c>
      <c r="B751" t="s">
        <v>158</v>
      </c>
      <c r="C751" s="5" t="s">
        <v>92</v>
      </c>
      <c r="D751" t="s">
        <v>104</v>
      </c>
      <c r="E751" t="s">
        <v>100</v>
      </c>
      <c r="F751" t="s">
        <v>6</v>
      </c>
      <c r="G751" s="4">
        <v>13.5</v>
      </c>
      <c r="H751">
        <v>2.8169014084507</v>
      </c>
      <c r="I751">
        <v>2.4738801467756999</v>
      </c>
      <c r="J751">
        <v>1.8904899084456099</v>
      </c>
      <c r="K751">
        <v>0.85135920666666698</v>
      </c>
      <c r="L751" s="5">
        <v>2.5798763838383798</v>
      </c>
      <c r="M751">
        <f t="shared" si="12"/>
        <v>4.6188628098513105</v>
      </c>
    </row>
    <row r="752" spans="1:13" ht="15.75" x14ac:dyDescent="0.25">
      <c r="A752" t="s">
        <v>100</v>
      </c>
      <c r="B752" t="s">
        <v>158</v>
      </c>
      <c r="C752" s="5" t="s">
        <v>92</v>
      </c>
      <c r="D752" t="s">
        <v>104</v>
      </c>
      <c r="E752" t="s">
        <v>100</v>
      </c>
      <c r="F752" t="s">
        <v>6</v>
      </c>
      <c r="G752" s="4">
        <v>13.5</v>
      </c>
      <c r="H752">
        <v>2.67558528428094</v>
      </c>
      <c r="I752">
        <v>2.227736825</v>
      </c>
      <c r="J752">
        <v>1.5330094095267901</v>
      </c>
      <c r="K752">
        <v>0.82405559500000003</v>
      </c>
      <c r="L752" s="5">
        <v>2.4971381666666699</v>
      </c>
      <c r="M752">
        <f t="shared" si="12"/>
        <v>4.3871472842734978</v>
      </c>
    </row>
    <row r="753" spans="1:13" ht="15.75" x14ac:dyDescent="0.25">
      <c r="A753" t="s">
        <v>100</v>
      </c>
      <c r="B753" t="s">
        <v>158</v>
      </c>
      <c r="C753" s="5" t="s">
        <v>92</v>
      </c>
      <c r="D753" t="s">
        <v>104</v>
      </c>
      <c r="E753" t="s">
        <v>100</v>
      </c>
      <c r="F753" t="s">
        <v>6</v>
      </c>
      <c r="G753" s="4">
        <v>13.5</v>
      </c>
      <c r="H753">
        <v>2.6845637583892601</v>
      </c>
      <c r="I753">
        <v>1.94728290829032</v>
      </c>
      <c r="J753">
        <v>1.1713189154294099</v>
      </c>
      <c r="K753">
        <v>0.68596368750000003</v>
      </c>
      <c r="L753" s="5">
        <v>2.0786778409090898</v>
      </c>
      <c r="M753">
        <f t="shared" si="12"/>
        <v>4.4018692550260843</v>
      </c>
    </row>
    <row r="754" spans="1:13" ht="15.75" x14ac:dyDescent="0.25">
      <c r="A754" t="s">
        <v>100</v>
      </c>
      <c r="B754" t="s">
        <v>158</v>
      </c>
      <c r="C754" s="5" t="s">
        <v>92</v>
      </c>
      <c r="D754" t="s">
        <v>104</v>
      </c>
      <c r="E754" t="s">
        <v>100</v>
      </c>
      <c r="F754" t="s">
        <v>6</v>
      </c>
      <c r="G754" s="4">
        <v>13.5</v>
      </c>
      <c r="H754">
        <v>2.60869565217391</v>
      </c>
      <c r="I754">
        <v>2.1131451130735899</v>
      </c>
      <c r="J754">
        <v>1.3793538655382001</v>
      </c>
      <c r="K754">
        <v>0.79003716999999996</v>
      </c>
      <c r="L754" s="5">
        <v>2.3940520303030302</v>
      </c>
      <c r="M754">
        <f t="shared" si="12"/>
        <v>4.2774686021666497</v>
      </c>
    </row>
    <row r="755" spans="1:13" ht="15.75" x14ac:dyDescent="0.25">
      <c r="A755" t="s">
        <v>100</v>
      </c>
      <c r="B755" t="s">
        <v>158</v>
      </c>
      <c r="C755" s="5" t="s">
        <v>92</v>
      </c>
      <c r="D755" t="s">
        <v>104</v>
      </c>
      <c r="E755" t="s">
        <v>100</v>
      </c>
      <c r="F755" t="s">
        <v>6</v>
      </c>
      <c r="G755" s="4">
        <v>13.5</v>
      </c>
      <c r="H755">
        <v>2.8169014084507</v>
      </c>
      <c r="I755">
        <v>2.5219023820093498</v>
      </c>
      <c r="J755">
        <v>1.96459754251519</v>
      </c>
      <c r="K755">
        <v>0.87602116333333302</v>
      </c>
      <c r="L755" s="5">
        <v>2.6546095858585899</v>
      </c>
      <c r="M755">
        <f t="shared" si="12"/>
        <v>4.6188628098513105</v>
      </c>
    </row>
    <row r="756" spans="1:13" ht="15.75" x14ac:dyDescent="0.25">
      <c r="A756" t="s">
        <v>100</v>
      </c>
      <c r="B756" t="s">
        <v>158</v>
      </c>
      <c r="C756" s="5" t="s">
        <v>92</v>
      </c>
      <c r="D756" t="s">
        <v>104</v>
      </c>
      <c r="E756" t="s">
        <v>100</v>
      </c>
      <c r="F756" t="s">
        <v>6</v>
      </c>
      <c r="G756" s="4">
        <v>13.5</v>
      </c>
      <c r="H756">
        <v>2.7027027027027</v>
      </c>
      <c r="I756">
        <v>2.1481794928699598</v>
      </c>
      <c r="J756">
        <v>1.4254703405884599</v>
      </c>
      <c r="K756">
        <v>0.77341939999999998</v>
      </c>
      <c r="L756" s="5">
        <v>2.3436951515151501</v>
      </c>
      <c r="M756">
        <f t="shared" si="12"/>
        <v>4.4316116148573403</v>
      </c>
    </row>
    <row r="757" spans="1:13" ht="15.75" x14ac:dyDescent="0.25">
      <c r="A757" t="s">
        <v>100</v>
      </c>
      <c r="B757" t="s">
        <v>158</v>
      </c>
      <c r="C757" s="5" t="s">
        <v>92</v>
      </c>
      <c r="D757" t="s">
        <v>104</v>
      </c>
      <c r="E757" t="s">
        <v>100</v>
      </c>
      <c r="F757" t="s">
        <v>6</v>
      </c>
      <c r="G757" s="4">
        <v>13.5</v>
      </c>
      <c r="H757">
        <v>2.6315789473684199</v>
      </c>
      <c r="I757">
        <v>2.2608575606113499</v>
      </c>
      <c r="J757">
        <v>1.5789321068092299</v>
      </c>
      <c r="K757">
        <v>0.854339773333333</v>
      </c>
      <c r="L757" s="5">
        <v>2.5889084040403998</v>
      </c>
      <c r="M757">
        <f t="shared" si="12"/>
        <v>4.3149902565716234</v>
      </c>
    </row>
    <row r="758" spans="1:13" ht="15.75" x14ac:dyDescent="0.25">
      <c r="A758" t="s">
        <v>100</v>
      </c>
      <c r="B758" t="s">
        <v>158</v>
      </c>
      <c r="C758" s="5" t="s">
        <v>93</v>
      </c>
      <c r="D758" t="s">
        <v>104</v>
      </c>
      <c r="E758" t="s">
        <v>100</v>
      </c>
      <c r="F758" t="s">
        <v>6</v>
      </c>
      <c r="G758" s="4">
        <v>16</v>
      </c>
      <c r="H758">
        <v>2.4242424242424199</v>
      </c>
      <c r="I758">
        <v>1.78066233506024</v>
      </c>
      <c r="J758">
        <v>1.0069064091578599</v>
      </c>
      <c r="K758">
        <v>0.73771138000000003</v>
      </c>
      <c r="L758" s="5">
        <v>2.2981662928348898</v>
      </c>
      <c r="M758">
        <f t="shared" si="12"/>
        <v>4.1054318175152753</v>
      </c>
    </row>
    <row r="759" spans="1:13" ht="15.75" x14ac:dyDescent="0.25">
      <c r="A759" t="s">
        <v>100</v>
      </c>
      <c r="B759" t="s">
        <v>158</v>
      </c>
      <c r="C759" s="5" t="s">
        <v>93</v>
      </c>
      <c r="D759" t="s">
        <v>104</v>
      </c>
      <c r="E759" t="s">
        <v>100</v>
      </c>
      <c r="F759" t="s">
        <v>6</v>
      </c>
      <c r="G759" s="4">
        <v>16</v>
      </c>
      <c r="H759">
        <v>2.6905829596412598</v>
      </c>
      <c r="I759">
        <v>1.8205362416964299</v>
      </c>
      <c r="J759">
        <v>1.0525060915431099</v>
      </c>
      <c r="K759">
        <v>0.70162656666666701</v>
      </c>
      <c r="L759" s="5">
        <v>2.18575254413292</v>
      </c>
      <c r="M759">
        <f t="shared" si="12"/>
        <v>4.5564770171974622</v>
      </c>
    </row>
    <row r="760" spans="1:13" ht="15.75" x14ac:dyDescent="0.25">
      <c r="A760" t="s">
        <v>100</v>
      </c>
      <c r="B760" t="s">
        <v>158</v>
      </c>
      <c r="C760" s="5" t="s">
        <v>93</v>
      </c>
      <c r="D760" t="s">
        <v>104</v>
      </c>
      <c r="E760" t="s">
        <v>100</v>
      </c>
      <c r="F760" t="s">
        <v>6</v>
      </c>
      <c r="G760" s="4">
        <v>16</v>
      </c>
      <c r="H760">
        <v>2.6315789473684199</v>
      </c>
      <c r="I760">
        <v>1.9570194096506499</v>
      </c>
      <c r="J760">
        <v>1.21623144091298</v>
      </c>
      <c r="K760">
        <v>0.76346008333333304</v>
      </c>
      <c r="L760" s="5">
        <v>2.3783803219106998</v>
      </c>
      <c r="M760">
        <f t="shared" si="12"/>
        <v>4.4565542755922456</v>
      </c>
    </row>
    <row r="761" spans="1:13" ht="15.75" x14ac:dyDescent="0.25">
      <c r="A761" t="s">
        <v>100</v>
      </c>
      <c r="B761" t="s">
        <v>158</v>
      </c>
      <c r="C761" s="5" t="s">
        <v>93</v>
      </c>
      <c r="D761" t="s">
        <v>104</v>
      </c>
      <c r="E761" t="s">
        <v>100</v>
      </c>
      <c r="F761" t="s">
        <v>6</v>
      </c>
      <c r="G761" s="4">
        <v>16</v>
      </c>
      <c r="H761">
        <v>2.6905829596412598</v>
      </c>
      <c r="I761">
        <v>1.75272959401786</v>
      </c>
      <c r="J761">
        <v>0.97556407561297098</v>
      </c>
      <c r="K761">
        <v>0.67281263000000002</v>
      </c>
      <c r="L761" s="5">
        <v>2.09598950155763</v>
      </c>
      <c r="M761">
        <f t="shared" si="12"/>
        <v>4.5564770171974622</v>
      </c>
    </row>
    <row r="762" spans="1:13" ht="15.75" x14ac:dyDescent="0.25">
      <c r="A762" t="s">
        <v>100</v>
      </c>
      <c r="B762" t="s">
        <v>158</v>
      </c>
      <c r="C762" s="5" t="s">
        <v>93</v>
      </c>
      <c r="D762" t="s">
        <v>104</v>
      </c>
      <c r="E762" t="s">
        <v>100</v>
      </c>
      <c r="F762" t="s">
        <v>6</v>
      </c>
      <c r="G762" s="4">
        <v>16</v>
      </c>
      <c r="H762">
        <v>2.3076923076923102</v>
      </c>
      <c r="I762">
        <v>1.54204711421456</v>
      </c>
      <c r="J762">
        <v>0.75512916836003996</v>
      </c>
      <c r="K762">
        <v>0.69603581999999997</v>
      </c>
      <c r="L762" s="5">
        <v>2.1683358878504699</v>
      </c>
      <c r="M762">
        <f t="shared" si="12"/>
        <v>3.908055287827052</v>
      </c>
    </row>
    <row r="763" spans="1:13" ht="15.75" x14ac:dyDescent="0.25">
      <c r="A763" t="s">
        <v>100</v>
      </c>
      <c r="B763" t="s">
        <v>158</v>
      </c>
      <c r="C763" s="5" t="s">
        <v>94</v>
      </c>
      <c r="D763" t="s">
        <v>104</v>
      </c>
      <c r="E763" t="s">
        <v>100</v>
      </c>
      <c r="F763" t="s">
        <v>6</v>
      </c>
      <c r="G763" s="4">
        <v>16.899999999999999</v>
      </c>
      <c r="H763">
        <v>2.6936026936026898</v>
      </c>
      <c r="I763">
        <v>2.03806116063758</v>
      </c>
      <c r="J763">
        <v>1.3658522555981101</v>
      </c>
      <c r="K763">
        <v>0.78463559000000005</v>
      </c>
      <c r="L763" s="5">
        <v>2.5310825483870998</v>
      </c>
      <c r="M763">
        <f t="shared" si="12"/>
        <v>4.6092685433421776</v>
      </c>
    </row>
    <row r="764" spans="1:13" ht="15.75" x14ac:dyDescent="0.25">
      <c r="A764" t="s">
        <v>100</v>
      </c>
      <c r="B764" t="s">
        <v>158</v>
      </c>
      <c r="C764" s="5" t="s">
        <v>94</v>
      </c>
      <c r="D764" t="s">
        <v>104</v>
      </c>
      <c r="E764" t="s">
        <v>100</v>
      </c>
      <c r="F764" t="s">
        <v>6</v>
      </c>
      <c r="G764" s="4">
        <v>16.899999999999999</v>
      </c>
      <c r="H764">
        <v>2.6058631921824098</v>
      </c>
      <c r="I764">
        <v>1.8980412388961001</v>
      </c>
      <c r="J764">
        <v>1.18462416380594</v>
      </c>
      <c r="K764">
        <v>0.74422206000000002</v>
      </c>
      <c r="L764" s="5">
        <v>2.4007163225806498</v>
      </c>
      <c r="M764">
        <f t="shared" si="12"/>
        <v>4.4591295028424378</v>
      </c>
    </row>
    <row r="765" spans="1:13" ht="15.75" x14ac:dyDescent="0.25">
      <c r="A765" t="s">
        <v>100</v>
      </c>
      <c r="B765" t="s">
        <v>158</v>
      </c>
      <c r="C765" s="5" t="s">
        <v>94</v>
      </c>
      <c r="D765" t="s">
        <v>104</v>
      </c>
      <c r="E765" t="s">
        <v>100</v>
      </c>
      <c r="F765" t="s">
        <v>6</v>
      </c>
      <c r="G765" s="4">
        <v>16.899999999999999</v>
      </c>
      <c r="H765">
        <v>2.7777777777777799</v>
      </c>
      <c r="I765">
        <v>2.4543083306451599</v>
      </c>
      <c r="J765">
        <v>1.98074031826452</v>
      </c>
      <c r="K765">
        <v>0.89715564333333297</v>
      </c>
      <c r="L765" s="5">
        <v>2.8940504623655898</v>
      </c>
      <c r="M765">
        <f t="shared" si="12"/>
        <v>4.7533081853216315</v>
      </c>
    </row>
    <row r="766" spans="1:13" ht="15.75" x14ac:dyDescent="0.25">
      <c r="A766" t="s">
        <v>100</v>
      </c>
      <c r="B766" t="s">
        <v>158</v>
      </c>
      <c r="C766" s="5" t="s">
        <v>94</v>
      </c>
      <c r="D766" t="s">
        <v>104</v>
      </c>
      <c r="E766" t="s">
        <v>100</v>
      </c>
      <c r="F766" t="s">
        <v>6</v>
      </c>
      <c r="G766" s="4">
        <v>16.899999999999999</v>
      </c>
      <c r="H766">
        <v>2.5316455696202498</v>
      </c>
      <c r="I766">
        <v>2.1787497521848702</v>
      </c>
      <c r="J766">
        <v>1.5609320583491699</v>
      </c>
      <c r="K766">
        <v>0.85944191000000003</v>
      </c>
      <c r="L766" s="5">
        <v>2.7723932580645201</v>
      </c>
      <c r="M766">
        <f t="shared" si="12"/>
        <v>4.3321289790273001</v>
      </c>
    </row>
    <row r="767" spans="1:13" ht="15.75" x14ac:dyDescent="0.25">
      <c r="A767" t="s">
        <v>100</v>
      </c>
      <c r="B767" t="s">
        <v>158</v>
      </c>
      <c r="C767" s="5" t="s">
        <v>94</v>
      </c>
      <c r="D767" t="s">
        <v>104</v>
      </c>
      <c r="E767" t="s">
        <v>100</v>
      </c>
      <c r="F767" t="s">
        <v>6</v>
      </c>
      <c r="G767" s="4">
        <v>16.899999999999999</v>
      </c>
      <c r="H767">
        <v>2.6905829596412598</v>
      </c>
      <c r="I767">
        <v>2.4599805503571401</v>
      </c>
      <c r="J767">
        <v>1.9899063852340999</v>
      </c>
      <c r="K767">
        <v>0.95633082666666702</v>
      </c>
      <c r="L767" s="5">
        <v>3.0849381505376301</v>
      </c>
      <c r="M767">
        <f t="shared" si="12"/>
        <v>4.6041012019258885</v>
      </c>
    </row>
    <row r="768" spans="1:13" ht="15.75" x14ac:dyDescent="0.25">
      <c r="A768" t="s">
        <v>100</v>
      </c>
      <c r="B768" t="s">
        <v>158</v>
      </c>
      <c r="C768" s="5" t="s">
        <v>94</v>
      </c>
      <c r="D768" t="s">
        <v>104</v>
      </c>
      <c r="E768" t="s">
        <v>100</v>
      </c>
      <c r="F768" t="s">
        <v>6</v>
      </c>
      <c r="G768" s="4">
        <v>16.899999999999999</v>
      </c>
      <c r="H768">
        <v>2.38095238095238</v>
      </c>
      <c r="I768">
        <v>2.2371489130039501</v>
      </c>
      <c r="J768">
        <v>1.64573189272131</v>
      </c>
      <c r="K768">
        <v>0.94429757333333297</v>
      </c>
      <c r="L768" s="5">
        <v>3.0461212043010799</v>
      </c>
      <c r="M768">
        <f t="shared" si="12"/>
        <v>4.0742641588471074</v>
      </c>
    </row>
    <row r="769" spans="1:13" ht="15.75" x14ac:dyDescent="0.25">
      <c r="A769" t="s">
        <v>100</v>
      </c>
      <c r="B769" t="s">
        <v>158</v>
      </c>
      <c r="C769" s="5" t="s">
        <v>94</v>
      </c>
      <c r="D769" t="s">
        <v>104</v>
      </c>
      <c r="E769" t="s">
        <v>100</v>
      </c>
      <c r="F769" t="s">
        <v>6</v>
      </c>
      <c r="G769" s="4">
        <v>16.899999999999999</v>
      </c>
      <c r="H769">
        <v>2.4793388429752099</v>
      </c>
      <c r="I769">
        <v>2.2763948016460902</v>
      </c>
      <c r="J769">
        <v>1.7039799062712</v>
      </c>
      <c r="K769">
        <v>0.91296766333333301</v>
      </c>
      <c r="L769" s="5">
        <v>2.9450569784946201</v>
      </c>
      <c r="M769">
        <f t="shared" si="12"/>
        <v>4.2426221819399705</v>
      </c>
    </row>
    <row r="770" spans="1:13" ht="15.75" x14ac:dyDescent="0.25">
      <c r="A770" t="s">
        <v>100</v>
      </c>
      <c r="B770" t="s">
        <v>158</v>
      </c>
      <c r="C770" s="5" t="s">
        <v>94</v>
      </c>
      <c r="D770" t="s">
        <v>104</v>
      </c>
      <c r="E770" t="s">
        <v>100</v>
      </c>
      <c r="F770" t="s">
        <v>6</v>
      </c>
      <c r="G770" s="4">
        <v>16.899999999999999</v>
      </c>
      <c r="H770">
        <v>2.29885057471264</v>
      </c>
      <c r="I770">
        <v>1.95548559862464</v>
      </c>
      <c r="J770">
        <v>1.25741472704889</v>
      </c>
      <c r="K770">
        <v>0.85780918250000004</v>
      </c>
      <c r="L770" s="5">
        <v>2.7671263951612901</v>
      </c>
      <c r="M770">
        <f t="shared" si="12"/>
        <v>3.933772291300651</v>
      </c>
    </row>
    <row r="771" spans="1:13" ht="15.75" x14ac:dyDescent="0.25">
      <c r="A771" t="s">
        <v>100</v>
      </c>
      <c r="B771" t="s">
        <v>158</v>
      </c>
      <c r="C771" s="5" t="s">
        <v>94</v>
      </c>
      <c r="D771" t="s">
        <v>104</v>
      </c>
      <c r="E771" t="s">
        <v>100</v>
      </c>
      <c r="F771" t="s">
        <v>6</v>
      </c>
      <c r="G771" s="4">
        <v>16.899999999999999</v>
      </c>
      <c r="H771">
        <v>2.3668639053254399</v>
      </c>
      <c r="I771">
        <v>2.1537260076470601</v>
      </c>
      <c r="J771">
        <v>1.5252822057858499</v>
      </c>
      <c r="K771">
        <v>0.89535021999999997</v>
      </c>
      <c r="L771" s="5">
        <v>2.8882265161290301</v>
      </c>
      <c r="M771">
        <f t="shared" si="12"/>
        <v>4.0501560869012616</v>
      </c>
    </row>
    <row r="772" spans="1:13" ht="15.75" x14ac:dyDescent="0.25">
      <c r="A772" t="s">
        <v>100</v>
      </c>
      <c r="B772" t="s">
        <v>158</v>
      </c>
      <c r="C772" s="5" t="s">
        <v>94</v>
      </c>
      <c r="D772" t="s">
        <v>104</v>
      </c>
      <c r="E772" t="s">
        <v>100</v>
      </c>
      <c r="F772" t="s">
        <v>6</v>
      </c>
      <c r="G772" s="4">
        <v>16.899999999999999</v>
      </c>
      <c r="H772">
        <v>2.2727272727272698</v>
      </c>
      <c r="I772">
        <v>2.03421695661017</v>
      </c>
      <c r="J772">
        <v>1.3607045564303499</v>
      </c>
      <c r="K772">
        <v>0.89578978499999995</v>
      </c>
      <c r="L772" s="5">
        <v>2.8896444677419399</v>
      </c>
      <c r="M772">
        <f t="shared" si="12"/>
        <v>3.889070333444963</v>
      </c>
    </row>
    <row r="773" spans="1:13" ht="15.75" x14ac:dyDescent="0.25">
      <c r="A773" t="s">
        <v>100</v>
      </c>
      <c r="B773" t="s">
        <v>158</v>
      </c>
      <c r="C773" s="5" t="s">
        <v>95</v>
      </c>
      <c r="D773" t="s">
        <v>104</v>
      </c>
      <c r="E773" t="s">
        <v>100</v>
      </c>
      <c r="F773" t="s">
        <v>6</v>
      </c>
      <c r="G773" s="4">
        <v>15.5</v>
      </c>
      <c r="H773">
        <v>2.95566502463054</v>
      </c>
      <c r="I773">
        <v>2.4113167674999998</v>
      </c>
      <c r="J773">
        <v>1.6062500665010899</v>
      </c>
      <c r="K773">
        <v>0.84050899999999995</v>
      </c>
      <c r="L773" s="5">
        <v>2.27780216802168</v>
      </c>
      <c r="M773">
        <f t="shared" si="12"/>
        <v>4.9752881111374059</v>
      </c>
    </row>
    <row r="774" spans="1:13" ht="15.75" x14ac:dyDescent="0.25">
      <c r="A774" t="s">
        <v>100</v>
      </c>
      <c r="B774" t="s">
        <v>158</v>
      </c>
      <c r="C774" s="5" t="s">
        <v>95</v>
      </c>
      <c r="D774" t="s">
        <v>104</v>
      </c>
      <c r="E774" t="s">
        <v>100</v>
      </c>
      <c r="F774" t="s">
        <v>6</v>
      </c>
      <c r="G774" s="4">
        <v>15.5</v>
      </c>
      <c r="H774">
        <v>3.1578947368421102</v>
      </c>
      <c r="I774">
        <v>2.9041918418324602</v>
      </c>
      <c r="J774">
        <v>2.3299962855684102</v>
      </c>
      <c r="K774">
        <v>0.92476384333333295</v>
      </c>
      <c r="L774" s="5">
        <v>2.5061350767841</v>
      </c>
      <c r="M774">
        <f t="shared" si="12"/>
        <v>5.3157025608468187</v>
      </c>
    </row>
    <row r="775" spans="1:13" ht="15.75" x14ac:dyDescent="0.25">
      <c r="A775" t="s">
        <v>100</v>
      </c>
      <c r="B775" t="s">
        <v>158</v>
      </c>
      <c r="C775" s="5" t="s">
        <v>95</v>
      </c>
      <c r="D775" t="s">
        <v>104</v>
      </c>
      <c r="E775" t="s">
        <v>100</v>
      </c>
      <c r="F775" t="s">
        <v>6</v>
      </c>
      <c r="G775" s="4">
        <v>15.5</v>
      </c>
      <c r="H775">
        <v>3.0456852791878202</v>
      </c>
      <c r="I775">
        <v>2.84262910161616</v>
      </c>
      <c r="J775">
        <v>2.2322612591418798</v>
      </c>
      <c r="K775">
        <v>0.92710422333333298</v>
      </c>
      <c r="L775" s="5">
        <v>2.5124775700090298</v>
      </c>
      <c r="M775">
        <f t="shared" si="12"/>
        <v>5.1268197287355077</v>
      </c>
    </row>
    <row r="776" spans="1:13" ht="15.75" x14ac:dyDescent="0.25">
      <c r="A776" t="s">
        <v>100</v>
      </c>
      <c r="B776" t="s">
        <v>158</v>
      </c>
      <c r="C776" s="5" t="s">
        <v>95</v>
      </c>
      <c r="D776" t="s">
        <v>104</v>
      </c>
      <c r="E776" t="s">
        <v>100</v>
      </c>
      <c r="F776" t="s">
        <v>6</v>
      </c>
      <c r="G776" s="4">
        <v>15.5</v>
      </c>
      <c r="H776">
        <v>3.125</v>
      </c>
      <c r="I776">
        <v>3.0088179431783</v>
      </c>
      <c r="J776">
        <v>2.5009006945491898</v>
      </c>
      <c r="K776">
        <v>1.000548325</v>
      </c>
      <c r="L776" s="5">
        <v>2.71151307588076</v>
      </c>
      <c r="M776">
        <f t="shared" si="12"/>
        <v>5.2603306591713226</v>
      </c>
    </row>
    <row r="777" spans="1:13" ht="15.75" x14ac:dyDescent="0.25">
      <c r="A777" t="s">
        <v>100</v>
      </c>
      <c r="B777" t="s">
        <v>158</v>
      </c>
      <c r="C777" s="5" t="s">
        <v>95</v>
      </c>
      <c r="D777" t="s">
        <v>104</v>
      </c>
      <c r="E777" t="s">
        <v>100</v>
      </c>
      <c r="F777" t="s">
        <v>6</v>
      </c>
      <c r="G777" s="4">
        <v>15.5</v>
      </c>
      <c r="H777">
        <v>2.9268292682926802</v>
      </c>
      <c r="I777">
        <v>2.7960564966504902</v>
      </c>
      <c r="J777">
        <v>2.15971533180881</v>
      </c>
      <c r="K777">
        <v>0.96356777999999998</v>
      </c>
      <c r="L777" s="5">
        <v>2.6112947967479698</v>
      </c>
      <c r="M777">
        <f t="shared" si="12"/>
        <v>4.9267487149311853</v>
      </c>
    </row>
    <row r="778" spans="1:13" ht="15.75" x14ac:dyDescent="0.25">
      <c r="A778" t="s">
        <v>100</v>
      </c>
      <c r="B778" t="s">
        <v>158</v>
      </c>
      <c r="C778" s="6" t="s">
        <v>96</v>
      </c>
      <c r="D778" t="s">
        <v>104</v>
      </c>
      <c r="E778" t="s">
        <v>100</v>
      </c>
      <c r="F778" t="s">
        <v>6</v>
      </c>
      <c r="G778" s="4">
        <v>13</v>
      </c>
      <c r="H778">
        <v>2.2556390977443601</v>
      </c>
      <c r="I778">
        <v>1.8262841844194799</v>
      </c>
      <c r="J778">
        <v>0.92138543498855197</v>
      </c>
      <c r="K778">
        <v>0.80567157333333295</v>
      </c>
      <c r="L778" s="5">
        <v>2.1833917976513102</v>
      </c>
      <c r="M778">
        <f t="shared" si="12"/>
        <v>3.6721367904005966</v>
      </c>
    </row>
    <row r="779" spans="1:13" ht="15.75" x14ac:dyDescent="0.25">
      <c r="A779" t="s">
        <v>100</v>
      </c>
      <c r="B779" t="s">
        <v>158</v>
      </c>
      <c r="C779" s="6" t="s">
        <v>96</v>
      </c>
      <c r="D779" t="s">
        <v>104</v>
      </c>
      <c r="E779" t="s">
        <v>100</v>
      </c>
      <c r="F779" t="s">
        <v>6</v>
      </c>
      <c r="G779" s="4">
        <v>13</v>
      </c>
      <c r="H779">
        <v>2.1126760563380298</v>
      </c>
      <c r="I779">
        <v>1.86520440817544</v>
      </c>
      <c r="J779">
        <v>0.961075470325642</v>
      </c>
      <c r="K779">
        <v>0.89057299999999995</v>
      </c>
      <c r="L779" s="5">
        <v>2.4134769647696501</v>
      </c>
      <c r="M779">
        <f t="shared" si="12"/>
        <v>3.4393957262202806</v>
      </c>
    </row>
    <row r="780" spans="1:13" ht="15.75" x14ac:dyDescent="0.25">
      <c r="A780" t="s">
        <v>100</v>
      </c>
      <c r="B780" t="s">
        <v>158</v>
      </c>
      <c r="C780" s="6" t="s">
        <v>96</v>
      </c>
      <c r="D780" t="s">
        <v>104</v>
      </c>
      <c r="E780" t="s">
        <v>100</v>
      </c>
      <c r="F780" t="s">
        <v>6</v>
      </c>
      <c r="G780" s="4">
        <v>13</v>
      </c>
      <c r="H780">
        <v>2.2471910112359601</v>
      </c>
      <c r="I780">
        <v>2.1109180870949702</v>
      </c>
      <c r="J780">
        <v>1.2309697726794699</v>
      </c>
      <c r="K780">
        <v>0.94481719500000005</v>
      </c>
      <c r="L780" s="5">
        <v>2.56048020325203</v>
      </c>
      <c r="M780">
        <f t="shared" si="12"/>
        <v>3.658383469088244</v>
      </c>
    </row>
    <row r="781" spans="1:13" ht="15.75" x14ac:dyDescent="0.25">
      <c r="A781" t="s">
        <v>100</v>
      </c>
      <c r="B781" t="s">
        <v>158</v>
      </c>
      <c r="C781" s="6" t="s">
        <v>96</v>
      </c>
      <c r="D781" t="s">
        <v>104</v>
      </c>
      <c r="E781" t="s">
        <v>100</v>
      </c>
      <c r="F781" t="s">
        <v>6</v>
      </c>
      <c r="G781" s="4">
        <v>13</v>
      </c>
      <c r="H781">
        <v>2.32558139534884</v>
      </c>
      <c r="I781">
        <v>1.9056072204046199</v>
      </c>
      <c r="J781">
        <v>1.0031627697135099</v>
      </c>
      <c r="K781">
        <v>0.83148801999999999</v>
      </c>
      <c r="L781" s="5">
        <v>2.2533550677506802</v>
      </c>
      <c r="M781">
        <f t="shared" si="12"/>
        <v>3.7860014970796905</v>
      </c>
    </row>
    <row r="782" spans="1:13" ht="15.75" x14ac:dyDescent="0.25">
      <c r="A782" t="s">
        <v>100</v>
      </c>
      <c r="B782" t="s">
        <v>158</v>
      </c>
      <c r="C782" s="6" t="s">
        <v>96</v>
      </c>
      <c r="D782" t="s">
        <v>104</v>
      </c>
      <c r="E782" t="s">
        <v>100</v>
      </c>
      <c r="F782" t="s">
        <v>6</v>
      </c>
      <c r="G782" s="4">
        <v>13</v>
      </c>
      <c r="H782">
        <v>2.1978021978022002</v>
      </c>
      <c r="I782">
        <v>1.8851561353005499</v>
      </c>
      <c r="J782">
        <v>0.98174631120318401</v>
      </c>
      <c r="K782">
        <v>0.85042173499999996</v>
      </c>
      <c r="L782" s="5">
        <v>2.3046659485094798</v>
      </c>
      <c r="M782">
        <f t="shared" si="12"/>
        <v>3.5779794368005864</v>
      </c>
    </row>
    <row r="783" spans="1:13" ht="15.75" x14ac:dyDescent="0.25">
      <c r="A783" t="s">
        <v>100</v>
      </c>
      <c r="B783" t="s">
        <v>158</v>
      </c>
      <c r="C783" s="5" t="s">
        <v>97</v>
      </c>
      <c r="D783" t="s">
        <v>104</v>
      </c>
      <c r="E783" t="s">
        <v>100</v>
      </c>
      <c r="F783" t="s">
        <v>6</v>
      </c>
      <c r="G783" s="4">
        <v>16.600000000000001</v>
      </c>
      <c r="H783">
        <v>2.1739130434782599</v>
      </c>
      <c r="I783">
        <v>1.52634941252708</v>
      </c>
      <c r="J783">
        <v>0.62827115434573</v>
      </c>
      <c r="K783">
        <v>0.63511797999999997</v>
      </c>
      <c r="L783" s="5">
        <v>1.6802062962963</v>
      </c>
      <c r="M783">
        <f t="shared" si="12"/>
        <v>3.7073424590219655</v>
      </c>
    </row>
    <row r="784" spans="1:13" ht="15.75" x14ac:dyDescent="0.25">
      <c r="A784" t="s">
        <v>100</v>
      </c>
      <c r="B784" t="s">
        <v>158</v>
      </c>
      <c r="C784" s="5" t="s">
        <v>97</v>
      </c>
      <c r="D784" t="s">
        <v>104</v>
      </c>
      <c r="E784" t="s">
        <v>100</v>
      </c>
      <c r="F784" t="s">
        <v>6</v>
      </c>
      <c r="G784" s="4">
        <v>16.600000000000001</v>
      </c>
      <c r="H784">
        <v>2.5641025641025599</v>
      </c>
      <c r="I784">
        <v>2.1111190279746799</v>
      </c>
      <c r="J784">
        <v>1.2018897546173</v>
      </c>
      <c r="K784">
        <v>0.77950609999999998</v>
      </c>
      <c r="L784" s="5">
        <v>2.0621854497354501</v>
      </c>
      <c r="M784">
        <f t="shared" si="12"/>
        <v>4.3727629003848776</v>
      </c>
    </row>
    <row r="785" spans="1:13" ht="15.75" x14ac:dyDescent="0.25">
      <c r="A785" t="s">
        <v>100</v>
      </c>
      <c r="B785" t="s">
        <v>158</v>
      </c>
      <c r="C785" s="5" t="s">
        <v>97</v>
      </c>
      <c r="D785" t="s">
        <v>104</v>
      </c>
      <c r="E785" t="s">
        <v>100</v>
      </c>
      <c r="F785" t="s">
        <v>6</v>
      </c>
      <c r="G785" s="4">
        <v>16.600000000000001</v>
      </c>
      <c r="H785">
        <v>2.5806451612903198</v>
      </c>
      <c r="I785">
        <v>2.1639386541666701</v>
      </c>
      <c r="J785">
        <v>1.26278403394567</v>
      </c>
      <c r="K785">
        <v>0.71300458499999997</v>
      </c>
      <c r="L785" s="5">
        <v>1.8862555158730201</v>
      </c>
      <c r="M785">
        <f t="shared" si="12"/>
        <v>4.4009742739357502</v>
      </c>
    </row>
    <row r="786" spans="1:13" ht="15.75" x14ac:dyDescent="0.25">
      <c r="A786" t="s">
        <v>100</v>
      </c>
      <c r="B786" t="s">
        <v>158</v>
      </c>
      <c r="C786" s="5" t="s">
        <v>97</v>
      </c>
      <c r="D786" t="s">
        <v>104</v>
      </c>
      <c r="E786" t="s">
        <v>100</v>
      </c>
      <c r="F786" t="s">
        <v>6</v>
      </c>
      <c r="G786" s="4">
        <v>16.600000000000001</v>
      </c>
      <c r="H786">
        <v>2.5641025641025599</v>
      </c>
      <c r="I786">
        <v>2.0350498142038198</v>
      </c>
      <c r="J786">
        <v>1.1168356838910201</v>
      </c>
      <c r="K786">
        <v>0.772794015</v>
      </c>
      <c r="L786" s="5">
        <v>2.0444286111111101</v>
      </c>
      <c r="M786">
        <f t="shared" si="12"/>
        <v>4.3727629003848776</v>
      </c>
    </row>
    <row r="787" spans="1:13" ht="15.75" x14ac:dyDescent="0.25">
      <c r="A787" t="s">
        <v>100</v>
      </c>
      <c r="B787" t="s">
        <v>158</v>
      </c>
      <c r="C787" s="5" t="s">
        <v>98</v>
      </c>
      <c r="D787" t="s">
        <v>104</v>
      </c>
      <c r="E787" t="s">
        <v>100</v>
      </c>
      <c r="F787" t="s">
        <v>6</v>
      </c>
      <c r="G787" s="4">
        <v>19.5</v>
      </c>
      <c r="H787">
        <v>2.5641025641025599</v>
      </c>
      <c r="I787">
        <v>2.5594382789172001</v>
      </c>
      <c r="J787">
        <v>1.6090599225247499</v>
      </c>
      <c r="K787">
        <v>0.99395959</v>
      </c>
      <c r="L787" s="5">
        <v>2.39508334939759</v>
      </c>
      <c r="M787">
        <f t="shared" si="12"/>
        <v>4.5086027244521816</v>
      </c>
    </row>
    <row r="788" spans="1:13" ht="15.75" x14ac:dyDescent="0.25">
      <c r="A788" t="s">
        <v>100</v>
      </c>
      <c r="B788" t="s">
        <v>158</v>
      </c>
      <c r="C788" s="5" t="s">
        <v>98</v>
      </c>
      <c r="D788" t="s">
        <v>104</v>
      </c>
      <c r="E788" t="s">
        <v>100</v>
      </c>
      <c r="F788" t="s">
        <v>6</v>
      </c>
      <c r="G788" s="4">
        <v>19.5</v>
      </c>
      <c r="H788">
        <v>2.5316455696202498</v>
      </c>
      <c r="I788">
        <v>2.7911978792452801</v>
      </c>
      <c r="J788">
        <v>1.91365722243184</v>
      </c>
      <c r="K788">
        <v>1.11395051</v>
      </c>
      <c r="L788" s="5">
        <v>2.68421809638554</v>
      </c>
      <c r="M788">
        <f t="shared" si="12"/>
        <v>4.4515318038894973</v>
      </c>
    </row>
    <row r="789" spans="1:13" ht="15.75" x14ac:dyDescent="0.25">
      <c r="A789" t="s">
        <v>100</v>
      </c>
      <c r="B789" t="s">
        <v>158</v>
      </c>
      <c r="C789" s="5" t="s">
        <v>98</v>
      </c>
      <c r="D789" t="s">
        <v>104</v>
      </c>
      <c r="E789" t="s">
        <v>100</v>
      </c>
      <c r="F789" t="s">
        <v>6</v>
      </c>
      <c r="G789" s="4">
        <v>19.5</v>
      </c>
      <c r="H789">
        <v>2.4390243902439002</v>
      </c>
      <c r="I789">
        <v>2.60817807748988</v>
      </c>
      <c r="J789">
        <v>1.67092661383118</v>
      </c>
      <c r="K789">
        <v>1.0882230666666699</v>
      </c>
      <c r="L789" s="5">
        <v>2.62222425702811</v>
      </c>
      <c r="M789">
        <f t="shared" si="12"/>
        <v>4.288670884235005</v>
      </c>
    </row>
    <row r="790" spans="1:13" ht="15.75" x14ac:dyDescent="0.25">
      <c r="A790" t="s">
        <v>100</v>
      </c>
      <c r="B790" t="s">
        <v>158</v>
      </c>
      <c r="C790" s="5" t="s">
        <v>98</v>
      </c>
      <c r="D790" t="s">
        <v>104</v>
      </c>
      <c r="E790" t="s">
        <v>100</v>
      </c>
      <c r="F790" t="s">
        <v>6</v>
      </c>
      <c r="G790" s="4">
        <v>19.5</v>
      </c>
      <c r="H790">
        <v>2.6315789473684199</v>
      </c>
      <c r="I790">
        <v>2.7188533271179001</v>
      </c>
      <c r="J790">
        <v>1.81574331930292</v>
      </c>
      <c r="K790">
        <v>1.0348129100000001</v>
      </c>
      <c r="L790" s="5">
        <v>2.49352508433735</v>
      </c>
      <c r="M790">
        <f t="shared" si="12"/>
        <v>4.6272501645693493</v>
      </c>
    </row>
    <row r="791" spans="1:13" ht="15.75" x14ac:dyDescent="0.25">
      <c r="A791" t="s">
        <v>100</v>
      </c>
      <c r="B791" t="s">
        <v>158</v>
      </c>
      <c r="C791" s="5" t="s">
        <v>98</v>
      </c>
      <c r="D791" t="s">
        <v>104</v>
      </c>
      <c r="E791" t="s">
        <v>100</v>
      </c>
      <c r="F791" t="s">
        <v>6</v>
      </c>
      <c r="G791" s="4">
        <v>19.5</v>
      </c>
      <c r="H791">
        <v>2.5</v>
      </c>
      <c r="I791">
        <v>2.6446360029045599</v>
      </c>
      <c r="J791">
        <v>1.7179665666602899</v>
      </c>
      <c r="K791">
        <v>1.04917047</v>
      </c>
      <c r="L791" s="5">
        <v>2.52812161445783</v>
      </c>
      <c r="M791">
        <f t="shared" si="12"/>
        <v>4.395887656340884</v>
      </c>
    </row>
    <row r="792" spans="1:13" ht="15.75" x14ac:dyDescent="0.25">
      <c r="A792" t="s">
        <v>100</v>
      </c>
      <c r="B792" t="s">
        <v>158</v>
      </c>
      <c r="C792" s="5" t="s">
        <v>98</v>
      </c>
      <c r="D792" t="s">
        <v>104</v>
      </c>
      <c r="E792" t="s">
        <v>100</v>
      </c>
      <c r="F792" t="s">
        <v>6</v>
      </c>
      <c r="G792" s="4">
        <v>19.5</v>
      </c>
      <c r="H792">
        <v>2.4390243902439002</v>
      </c>
      <c r="I792">
        <v>2.4165947962424199</v>
      </c>
      <c r="J792">
        <v>1.4344670201849501</v>
      </c>
      <c r="K792">
        <v>1.01412426</v>
      </c>
      <c r="L792" s="5">
        <v>2.44367291566265</v>
      </c>
      <c r="M792">
        <f t="shared" si="12"/>
        <v>4.288670884235005</v>
      </c>
    </row>
    <row r="793" spans="1:13" ht="15.75" x14ac:dyDescent="0.25">
      <c r="A793" t="s">
        <v>100</v>
      </c>
      <c r="B793" t="s">
        <v>158</v>
      </c>
      <c r="C793" s="5" t="s">
        <v>98</v>
      </c>
      <c r="D793" t="s">
        <v>104</v>
      </c>
      <c r="E793" t="s">
        <v>100</v>
      </c>
      <c r="F793" t="s">
        <v>6</v>
      </c>
      <c r="G793" s="4">
        <v>19.5</v>
      </c>
      <c r="H793">
        <v>2.6666666666666701</v>
      </c>
      <c r="I793">
        <v>2.9788977268874199</v>
      </c>
      <c r="J793">
        <v>2.1796867389447798</v>
      </c>
      <c r="K793">
        <v>1.12965374</v>
      </c>
      <c r="L793" s="5">
        <v>2.7220572048192802</v>
      </c>
      <c r="M793">
        <f t="shared" si="12"/>
        <v>4.6889468334302826</v>
      </c>
    </row>
    <row r="794" spans="1:13" ht="15.75" x14ac:dyDescent="0.25">
      <c r="A794" t="s">
        <v>100</v>
      </c>
      <c r="B794" t="s">
        <v>158</v>
      </c>
      <c r="C794" s="5" t="s">
        <v>98</v>
      </c>
      <c r="D794" t="s">
        <v>104</v>
      </c>
      <c r="E794" t="s">
        <v>100</v>
      </c>
      <c r="F794" t="s">
        <v>6</v>
      </c>
      <c r="G794" s="4">
        <v>19.5</v>
      </c>
      <c r="H794">
        <v>2.7777777777777799</v>
      </c>
      <c r="I794">
        <v>3.3403443897241401</v>
      </c>
      <c r="J794">
        <v>2.7407245230368602</v>
      </c>
      <c r="K794">
        <v>1.203432525</v>
      </c>
      <c r="L794" s="5">
        <v>2.89983740963855</v>
      </c>
      <c r="M794">
        <f t="shared" si="12"/>
        <v>4.8843196181565416</v>
      </c>
    </row>
    <row r="795" spans="1:13" ht="15.75" x14ac:dyDescent="0.25">
      <c r="A795" t="s">
        <v>100</v>
      </c>
      <c r="B795" t="s">
        <v>158</v>
      </c>
      <c r="C795" s="5" t="s">
        <v>98</v>
      </c>
      <c r="D795" t="s">
        <v>104</v>
      </c>
      <c r="E795" t="s">
        <v>100</v>
      </c>
      <c r="F795" t="s">
        <v>6</v>
      </c>
      <c r="G795" s="4">
        <v>19.5</v>
      </c>
      <c r="H795">
        <v>2.5316455696202498</v>
      </c>
      <c r="I795">
        <v>2.7975356963521998</v>
      </c>
      <c r="J795">
        <v>1.9223575580277801</v>
      </c>
      <c r="K795">
        <v>1.10694837</v>
      </c>
      <c r="L795" s="5">
        <v>2.6673454698795198</v>
      </c>
      <c r="M795">
        <f t="shared" si="12"/>
        <v>4.4515318038894973</v>
      </c>
    </row>
    <row r="796" spans="1:13" ht="15.75" x14ac:dyDescent="0.25">
      <c r="A796" t="s">
        <v>100</v>
      </c>
      <c r="B796" t="s">
        <v>158</v>
      </c>
      <c r="C796" s="5" t="s">
        <v>98</v>
      </c>
      <c r="D796" t="s">
        <v>104</v>
      </c>
      <c r="E796" t="s">
        <v>100</v>
      </c>
      <c r="F796" t="s">
        <v>6</v>
      </c>
      <c r="G796" s="4">
        <v>19.5</v>
      </c>
      <c r="H796">
        <v>2.5316455696202498</v>
      </c>
      <c r="I796">
        <v>2.71670975559748</v>
      </c>
      <c r="J796">
        <v>1.8128813470784799</v>
      </c>
      <c r="K796">
        <v>1.0847210300000001</v>
      </c>
      <c r="L796" s="5">
        <v>2.61378561445783</v>
      </c>
      <c r="M796">
        <f t="shared" si="12"/>
        <v>4.4515318038894973</v>
      </c>
    </row>
    <row r="797" spans="1:13" ht="15.75" x14ac:dyDescent="0.25">
      <c r="A797" t="s">
        <v>100</v>
      </c>
      <c r="B797" t="s">
        <v>158</v>
      </c>
      <c r="C797" s="5" t="s">
        <v>99</v>
      </c>
      <c r="D797" t="s">
        <v>104</v>
      </c>
      <c r="E797" t="s">
        <v>100</v>
      </c>
      <c r="F797" t="s">
        <v>6</v>
      </c>
      <c r="G797" s="4">
        <v>15.5</v>
      </c>
      <c r="H797">
        <v>2.5974025974026</v>
      </c>
      <c r="I797">
        <v>2.24085417358974</v>
      </c>
      <c r="J797">
        <v>1.5054948213991</v>
      </c>
      <c r="K797">
        <v>0.87784050999999996</v>
      </c>
      <c r="L797" s="5">
        <v>2.5818838529411798</v>
      </c>
      <c r="M797">
        <f t="shared" si="12"/>
        <v>4.3722228855449998</v>
      </c>
    </row>
    <row r="798" spans="1:13" ht="15.75" x14ac:dyDescent="0.25">
      <c r="A798" t="s">
        <v>100</v>
      </c>
      <c r="B798" t="s">
        <v>158</v>
      </c>
      <c r="C798" s="5" t="s">
        <v>99</v>
      </c>
      <c r="D798" t="s">
        <v>104</v>
      </c>
      <c r="E798" t="s">
        <v>100</v>
      </c>
      <c r="F798" t="s">
        <v>6</v>
      </c>
      <c r="G798" s="4">
        <v>15.5</v>
      </c>
      <c r="H798">
        <v>2.2222222222222201</v>
      </c>
      <c r="I798">
        <v>1.66135403142857</v>
      </c>
      <c r="J798">
        <v>0.82751610533788</v>
      </c>
      <c r="K798">
        <v>0.74747675000000002</v>
      </c>
      <c r="L798" s="5">
        <v>2.1984610294117601</v>
      </c>
      <c r="M798">
        <f t="shared" si="12"/>
        <v>3.7406795798551595</v>
      </c>
    </row>
    <row r="799" spans="1:13" ht="15.75" x14ac:dyDescent="0.25">
      <c r="A799" t="s">
        <v>100</v>
      </c>
      <c r="B799" t="s">
        <v>158</v>
      </c>
      <c r="C799" s="5" t="s">
        <v>99</v>
      </c>
      <c r="D799" t="s">
        <v>104</v>
      </c>
      <c r="E799" t="s">
        <v>100</v>
      </c>
      <c r="F799" t="s">
        <v>6</v>
      </c>
      <c r="G799" s="4">
        <v>15.5</v>
      </c>
      <c r="H799">
        <v>2.5</v>
      </c>
      <c r="I799">
        <v>2.0634852675308601</v>
      </c>
      <c r="J799">
        <v>1.2765999428305199</v>
      </c>
      <c r="K799">
        <v>0.83346796000000001</v>
      </c>
      <c r="L799" s="5">
        <v>2.4513763529411801</v>
      </c>
      <c r="M799">
        <f t="shared" si="12"/>
        <v>4.2082645273370582</v>
      </c>
    </row>
    <row r="800" spans="1:13" ht="15.75" x14ac:dyDescent="0.25">
      <c r="A800" t="s">
        <v>100</v>
      </c>
      <c r="B800" t="s">
        <v>158</v>
      </c>
      <c r="C800" s="5" t="s">
        <v>99</v>
      </c>
      <c r="D800" t="s">
        <v>104</v>
      </c>
      <c r="E800" t="s">
        <v>100</v>
      </c>
      <c r="F800" t="s">
        <v>6</v>
      </c>
      <c r="G800" s="4">
        <v>15.5</v>
      </c>
      <c r="H800">
        <v>2.5316455696202498</v>
      </c>
      <c r="I800">
        <v>1.98759367175</v>
      </c>
      <c r="J800">
        <v>1.18442423816653</v>
      </c>
      <c r="K800">
        <v>0.76472512999999998</v>
      </c>
      <c r="L800" s="5">
        <v>2.2491915588235298</v>
      </c>
      <c r="M800">
        <f t="shared" si="12"/>
        <v>4.261533698569167</v>
      </c>
    </row>
    <row r="801" spans="1:13" ht="15.75" x14ac:dyDescent="0.25">
      <c r="A801" t="s">
        <v>100</v>
      </c>
      <c r="B801" t="s">
        <v>158</v>
      </c>
      <c r="C801" s="5" t="s">
        <v>99</v>
      </c>
      <c r="D801" t="s">
        <v>104</v>
      </c>
      <c r="E801" t="s">
        <v>100</v>
      </c>
      <c r="F801" t="s">
        <v>6</v>
      </c>
      <c r="G801" s="4">
        <v>15.5</v>
      </c>
      <c r="H801">
        <v>2.6315789473684199</v>
      </c>
      <c r="I801">
        <v>2.4033723284415598</v>
      </c>
      <c r="J801">
        <v>1.73178585750393</v>
      </c>
      <c r="K801">
        <v>0.93941949000000002</v>
      </c>
      <c r="L801" s="5">
        <v>2.7629985000000001</v>
      </c>
      <c r="M801">
        <f t="shared" ref="M801:M864" si="13">H801/(G801^-0.19)</f>
        <v>4.4297521340390071</v>
      </c>
    </row>
    <row r="802" spans="1:13" ht="15.75" x14ac:dyDescent="0.25">
      <c r="A802" t="s">
        <v>100</v>
      </c>
      <c r="B802" t="s">
        <v>158</v>
      </c>
      <c r="C802" s="5" t="s">
        <v>99</v>
      </c>
      <c r="D802" t="s">
        <v>104</v>
      </c>
      <c r="E802" t="s">
        <v>100</v>
      </c>
      <c r="F802" t="s">
        <v>6</v>
      </c>
      <c r="G802" s="4">
        <v>15.5</v>
      </c>
      <c r="H802">
        <v>2.5157232704402501</v>
      </c>
      <c r="I802">
        <v>2.2026546670624998</v>
      </c>
      <c r="J802">
        <v>1.45460441995929</v>
      </c>
      <c r="K802">
        <v>0.86834434000000005</v>
      </c>
      <c r="L802" s="5">
        <v>2.55395394117647</v>
      </c>
      <c r="M802">
        <f t="shared" si="13"/>
        <v>4.2347315998360306</v>
      </c>
    </row>
    <row r="803" spans="1:13" ht="15.75" x14ac:dyDescent="0.25">
      <c r="A803" t="s">
        <v>100</v>
      </c>
      <c r="B803" t="s">
        <v>158</v>
      </c>
      <c r="C803" s="5" t="s">
        <v>99</v>
      </c>
      <c r="D803" t="s">
        <v>104</v>
      </c>
      <c r="E803" t="s">
        <v>100</v>
      </c>
      <c r="F803" t="s">
        <v>6</v>
      </c>
      <c r="G803" s="4">
        <v>15.5</v>
      </c>
      <c r="H803">
        <v>2.5641025641025599</v>
      </c>
      <c r="I803">
        <v>2.1838952391139199</v>
      </c>
      <c r="J803">
        <v>1.4299329661883</v>
      </c>
      <c r="K803">
        <v>0.89176803000000004</v>
      </c>
      <c r="L803" s="5">
        <v>2.6228471470588199</v>
      </c>
      <c r="M803">
        <f t="shared" si="13"/>
        <v>4.3161687459867197</v>
      </c>
    </row>
    <row r="804" spans="1:13" ht="15.75" x14ac:dyDescent="0.25">
      <c r="A804" t="s">
        <v>100</v>
      </c>
      <c r="B804" t="s">
        <v>158</v>
      </c>
      <c r="C804" s="5" t="s">
        <v>99</v>
      </c>
      <c r="D804" t="s">
        <v>104</v>
      </c>
      <c r="E804" t="s">
        <v>100</v>
      </c>
      <c r="F804" t="s">
        <v>6</v>
      </c>
      <c r="G804" s="4">
        <v>15.5</v>
      </c>
      <c r="H804">
        <v>2.5477707006369399</v>
      </c>
      <c r="I804">
        <v>2.0755338813291102</v>
      </c>
      <c r="J804">
        <v>1.2915515058299101</v>
      </c>
      <c r="K804">
        <v>0.83187365000000002</v>
      </c>
      <c r="L804" s="5">
        <v>2.4466872058823501</v>
      </c>
      <c r="M804">
        <f t="shared" si="13"/>
        <v>4.2886772253116474</v>
      </c>
    </row>
    <row r="805" spans="1:13" ht="15.75" x14ac:dyDescent="0.25">
      <c r="A805" t="s">
        <v>100</v>
      </c>
      <c r="B805" t="s">
        <v>158</v>
      </c>
      <c r="C805" s="5" t="s">
        <v>99</v>
      </c>
      <c r="D805" t="s">
        <v>104</v>
      </c>
      <c r="E805" t="s">
        <v>100</v>
      </c>
      <c r="F805" t="s">
        <v>6</v>
      </c>
      <c r="G805" s="4">
        <v>15.5</v>
      </c>
      <c r="H805">
        <v>2.4539877300613502</v>
      </c>
      <c r="I805">
        <v>2.1313432610975598</v>
      </c>
      <c r="J805">
        <v>1.36194282443665</v>
      </c>
      <c r="K805">
        <v>0.88319128499999999</v>
      </c>
      <c r="L805" s="5">
        <v>2.5976214264705901</v>
      </c>
      <c r="M805">
        <f t="shared" si="13"/>
        <v>4.1308118059750276</v>
      </c>
    </row>
    <row r="806" spans="1:13" ht="15.75" x14ac:dyDescent="0.25">
      <c r="A806" t="s">
        <v>100</v>
      </c>
      <c r="B806" t="s">
        <v>158</v>
      </c>
      <c r="C806" s="5" t="s">
        <v>99</v>
      </c>
      <c r="D806" t="s">
        <v>104</v>
      </c>
      <c r="E806" t="s">
        <v>100</v>
      </c>
      <c r="F806" t="s">
        <v>6</v>
      </c>
      <c r="G806" s="4">
        <v>15.5</v>
      </c>
      <c r="H806">
        <v>2.5974025974026</v>
      </c>
      <c r="I806">
        <v>2.2683543380769202</v>
      </c>
      <c r="J806">
        <v>1.54267296368423</v>
      </c>
      <c r="K806">
        <v>0.89855019999999997</v>
      </c>
      <c r="L806" s="5">
        <v>2.6427947058823502</v>
      </c>
      <c r="M806">
        <f t="shared" si="13"/>
        <v>4.3722228855449998</v>
      </c>
    </row>
    <row r="807" spans="1:13" x14ac:dyDescent="0.25">
      <c r="A807" t="s">
        <v>100</v>
      </c>
      <c r="B807" t="s">
        <v>158</v>
      </c>
      <c r="C807" t="s">
        <v>15</v>
      </c>
      <c r="D807" t="s">
        <v>104</v>
      </c>
      <c r="E807" t="s">
        <v>100</v>
      </c>
      <c r="F807" t="s">
        <v>6</v>
      </c>
      <c r="G807" s="3">
        <v>13.5</v>
      </c>
      <c r="H807">
        <v>2.2922636103151901</v>
      </c>
      <c r="I807">
        <v>1.7902762044285701</v>
      </c>
      <c r="J807">
        <v>1.0008163650149799</v>
      </c>
      <c r="K807">
        <v>0.76371936250000005</v>
      </c>
      <c r="L807" s="5">
        <v>2.3394681038443901</v>
      </c>
      <c r="M807">
        <f t="shared" si="13"/>
        <v>3.7586161547214219</v>
      </c>
    </row>
    <row r="808" spans="1:13" x14ac:dyDescent="0.25">
      <c r="A808" t="s">
        <v>100</v>
      </c>
      <c r="B808" t="s">
        <v>158</v>
      </c>
      <c r="C808" t="s">
        <v>15</v>
      </c>
      <c r="D808" t="s">
        <v>104</v>
      </c>
      <c r="E808" t="s">
        <v>100</v>
      </c>
      <c r="F808" t="s">
        <v>6</v>
      </c>
      <c r="G808" s="3">
        <v>13.5</v>
      </c>
      <c r="H808">
        <v>2.3054755043227702</v>
      </c>
      <c r="I808">
        <v>1.81675062448276</v>
      </c>
      <c r="J808">
        <v>1.03063516401411</v>
      </c>
      <c r="K808">
        <v>0.87631473250000003</v>
      </c>
      <c r="L808" s="5">
        <v>2.68437657374789</v>
      </c>
      <c r="M808">
        <f t="shared" si="13"/>
        <v>3.7802796484085768</v>
      </c>
    </row>
    <row r="809" spans="1:13" x14ac:dyDescent="0.25">
      <c r="A809" t="s">
        <v>100</v>
      </c>
      <c r="B809" t="s">
        <v>158</v>
      </c>
      <c r="C809" t="s">
        <v>15</v>
      </c>
      <c r="D809" t="s">
        <v>104</v>
      </c>
      <c r="E809" t="s">
        <v>100</v>
      </c>
      <c r="F809" t="s">
        <v>6</v>
      </c>
      <c r="G809" s="3">
        <v>13.5</v>
      </c>
      <c r="H809">
        <v>2.32558139534884</v>
      </c>
      <c r="I809">
        <v>1.8609223439420299</v>
      </c>
      <c r="J809">
        <v>1.08136129426876</v>
      </c>
      <c r="K809">
        <v>0.8221977775</v>
      </c>
      <c r="L809" s="5">
        <v>2.5186024735794201</v>
      </c>
      <c r="M809">
        <f t="shared" si="13"/>
        <v>3.813247203481906</v>
      </c>
    </row>
    <row r="810" spans="1:13" x14ac:dyDescent="0.25">
      <c r="A810" t="s">
        <v>100</v>
      </c>
      <c r="B810" t="s">
        <v>158</v>
      </c>
      <c r="C810" t="s">
        <v>15</v>
      </c>
      <c r="D810" t="s">
        <v>104</v>
      </c>
      <c r="E810" t="s">
        <v>100</v>
      </c>
      <c r="F810" t="s">
        <v>6</v>
      </c>
      <c r="G810" s="3">
        <v>13.5</v>
      </c>
      <c r="H810">
        <v>2.62008733624454</v>
      </c>
      <c r="I810">
        <v>2.6327474116956502</v>
      </c>
      <c r="J810">
        <v>2.1643759954342001</v>
      </c>
      <c r="K810">
        <v>0.97533356666666704</v>
      </c>
      <c r="L810" s="5">
        <v>2.9876966355235601</v>
      </c>
      <c r="M810">
        <f t="shared" si="13"/>
        <v>4.2961475043595199</v>
      </c>
    </row>
    <row r="811" spans="1:13" x14ac:dyDescent="0.25">
      <c r="A811" t="s">
        <v>100</v>
      </c>
      <c r="B811" t="s">
        <v>158</v>
      </c>
      <c r="C811" t="s">
        <v>15</v>
      </c>
      <c r="D811" t="s">
        <v>104</v>
      </c>
      <c r="E811" t="s">
        <v>100</v>
      </c>
      <c r="F811" t="s">
        <v>6</v>
      </c>
      <c r="G811" s="3">
        <v>13.5</v>
      </c>
      <c r="H811">
        <v>2.43161094224924</v>
      </c>
      <c r="I811">
        <v>1.99106548354545</v>
      </c>
      <c r="J811">
        <v>1.2378995554113199</v>
      </c>
      <c r="K811">
        <v>0.61757007249999996</v>
      </c>
      <c r="L811" s="5">
        <v>1.8917753790779599</v>
      </c>
      <c r="M811">
        <f t="shared" si="13"/>
        <v>3.9871034589597993</v>
      </c>
    </row>
    <row r="812" spans="1:13" ht="15.75" x14ac:dyDescent="0.25">
      <c r="A812" t="s">
        <v>100</v>
      </c>
      <c r="B812" t="s">
        <v>158</v>
      </c>
      <c r="C812" t="s">
        <v>17</v>
      </c>
      <c r="D812" t="s">
        <v>104</v>
      </c>
      <c r="E812" t="s">
        <v>100</v>
      </c>
      <c r="F812" t="s">
        <v>6</v>
      </c>
      <c r="G812" s="4">
        <v>11.8</v>
      </c>
      <c r="H812">
        <v>2.57510729613734</v>
      </c>
      <c r="I812">
        <v>2.5273693387179499</v>
      </c>
      <c r="J812">
        <v>2.0773706856679399</v>
      </c>
      <c r="K812">
        <v>0.97745606333333301</v>
      </c>
      <c r="L812" s="5">
        <v>3.1184790177811799</v>
      </c>
      <c r="M812">
        <f t="shared" si="13"/>
        <v>4.1157871863152096</v>
      </c>
    </row>
    <row r="813" spans="1:13" ht="15.75" x14ac:dyDescent="0.25">
      <c r="A813" t="s">
        <v>100</v>
      </c>
      <c r="B813" t="s">
        <v>158</v>
      </c>
      <c r="C813" t="s">
        <v>17</v>
      </c>
      <c r="D813" t="s">
        <v>104</v>
      </c>
      <c r="E813" t="s">
        <v>100</v>
      </c>
      <c r="F813" t="s">
        <v>6</v>
      </c>
      <c r="G813" s="4">
        <v>11.8</v>
      </c>
      <c r="H813">
        <v>2.38095238095238</v>
      </c>
      <c r="I813">
        <v>2.4757617443873499</v>
      </c>
      <c r="J813">
        <v>1.99339915482344</v>
      </c>
      <c r="K813">
        <v>0.95130584333333301</v>
      </c>
      <c r="L813" s="5">
        <v>3.0350492704611201</v>
      </c>
      <c r="M813">
        <f t="shared" si="13"/>
        <v>3.8054698984581075</v>
      </c>
    </row>
    <row r="814" spans="1:13" ht="15.75" x14ac:dyDescent="0.25">
      <c r="A814" t="s">
        <v>100</v>
      </c>
      <c r="B814" t="s">
        <v>158</v>
      </c>
      <c r="C814" t="s">
        <v>17</v>
      </c>
      <c r="D814" t="s">
        <v>104</v>
      </c>
      <c r="E814" t="s">
        <v>100</v>
      </c>
      <c r="F814" t="s">
        <v>6</v>
      </c>
      <c r="G814" s="4">
        <v>11.8</v>
      </c>
      <c r="H814">
        <v>2.4896265560166002</v>
      </c>
      <c r="I814">
        <v>2.25798353714876</v>
      </c>
      <c r="J814">
        <v>1.6581282414740499</v>
      </c>
      <c r="K814">
        <v>0.90570640666666702</v>
      </c>
      <c r="L814" s="5">
        <v>2.88956867874766</v>
      </c>
      <c r="M814">
        <f t="shared" si="13"/>
        <v>3.979163545275703</v>
      </c>
    </row>
    <row r="815" spans="1:13" ht="15.75" x14ac:dyDescent="0.25">
      <c r="A815" t="s">
        <v>100</v>
      </c>
      <c r="B815" t="s">
        <v>158</v>
      </c>
      <c r="C815" t="s">
        <v>17</v>
      </c>
      <c r="D815" t="s">
        <v>104</v>
      </c>
      <c r="E815" t="s">
        <v>100</v>
      </c>
      <c r="F815" t="s">
        <v>6</v>
      </c>
      <c r="G815" s="4">
        <v>11.8</v>
      </c>
      <c r="H815">
        <v>2.29885057471264</v>
      </c>
      <c r="I815">
        <v>2.1744881338167898</v>
      </c>
      <c r="J815">
        <v>1.5377674293291701</v>
      </c>
      <c r="K815">
        <v>0.89957360666666697</v>
      </c>
      <c r="L815" s="5">
        <v>2.8700025735919699</v>
      </c>
      <c r="M815">
        <f t="shared" si="13"/>
        <v>3.6742467985112715</v>
      </c>
    </row>
    <row r="816" spans="1:13" ht="15.75" x14ac:dyDescent="0.25">
      <c r="A816" t="s">
        <v>100</v>
      </c>
      <c r="B816" t="s">
        <v>158</v>
      </c>
      <c r="C816" t="s">
        <v>17</v>
      </c>
      <c r="D816" t="s">
        <v>104</v>
      </c>
      <c r="E816" t="s">
        <v>100</v>
      </c>
      <c r="F816" t="s">
        <v>6</v>
      </c>
      <c r="G816" s="4">
        <v>11.8</v>
      </c>
      <c r="H816">
        <v>2.32558139534884</v>
      </c>
      <c r="I816">
        <v>2.1846729220809298</v>
      </c>
      <c r="J816">
        <v>1.5522062423910401</v>
      </c>
      <c r="K816">
        <v>0.88373830499999995</v>
      </c>
      <c r="L816" s="5">
        <v>2.81948157542113</v>
      </c>
      <c r="M816">
        <f t="shared" si="13"/>
        <v>3.7169705984939712</v>
      </c>
    </row>
    <row r="817" spans="1:13" ht="15.75" x14ac:dyDescent="0.25">
      <c r="A817" t="s">
        <v>100</v>
      </c>
      <c r="B817" t="s">
        <v>158</v>
      </c>
      <c r="C817" t="s">
        <v>17</v>
      </c>
      <c r="D817" t="s">
        <v>104</v>
      </c>
      <c r="E817" t="s">
        <v>100</v>
      </c>
      <c r="F817" t="s">
        <v>6</v>
      </c>
      <c r="G817" s="4">
        <v>11.8</v>
      </c>
      <c r="H817">
        <v>2.2471910112359601</v>
      </c>
      <c r="I817">
        <v>2.1466790516417902</v>
      </c>
      <c r="J817">
        <v>1.4986865525242801</v>
      </c>
      <c r="K817">
        <v>0.87877417666666702</v>
      </c>
      <c r="L817" s="5">
        <v>2.80364400416879</v>
      </c>
      <c r="M817">
        <f t="shared" si="13"/>
        <v>3.5916794547245154</v>
      </c>
    </row>
    <row r="818" spans="1:13" ht="15.75" x14ac:dyDescent="0.25">
      <c r="A818" t="s">
        <v>100</v>
      </c>
      <c r="B818" t="s">
        <v>158</v>
      </c>
      <c r="C818" t="s">
        <v>17</v>
      </c>
      <c r="D818" t="s">
        <v>104</v>
      </c>
      <c r="E818" t="s">
        <v>100</v>
      </c>
      <c r="F818" t="s">
        <v>6</v>
      </c>
      <c r="G818" s="4">
        <v>11.8</v>
      </c>
      <c r="H818">
        <v>2.60869565217391</v>
      </c>
      <c r="I818">
        <v>2.28242741683983</v>
      </c>
      <c r="J818">
        <v>1.6942228116312199</v>
      </c>
      <c r="K818">
        <v>0.90549575999999998</v>
      </c>
      <c r="L818" s="5">
        <v>2.8888966309341502</v>
      </c>
      <c r="M818">
        <f t="shared" si="13"/>
        <v>4.1694713670062704</v>
      </c>
    </row>
    <row r="819" spans="1:13" ht="15.75" x14ac:dyDescent="0.25">
      <c r="A819" t="s">
        <v>100</v>
      </c>
      <c r="B819" t="s">
        <v>158</v>
      </c>
      <c r="C819" t="s">
        <v>18</v>
      </c>
      <c r="D819" t="s">
        <v>104</v>
      </c>
      <c r="E819" t="s">
        <v>100</v>
      </c>
      <c r="F819" t="s">
        <v>6</v>
      </c>
      <c r="G819" s="4">
        <v>15</v>
      </c>
      <c r="H819">
        <v>2.4691358024691401</v>
      </c>
      <c r="I819">
        <v>2.4438116852868901</v>
      </c>
      <c r="J819">
        <v>1.81068507979149</v>
      </c>
      <c r="K819">
        <v>0.95651462666666698</v>
      </c>
      <c r="L819" s="5">
        <v>2.8449069855055198</v>
      </c>
      <c r="M819">
        <f t="shared" si="13"/>
        <v>4.1304970469603726</v>
      </c>
    </row>
    <row r="820" spans="1:13" ht="15.75" x14ac:dyDescent="0.25">
      <c r="A820" t="s">
        <v>100</v>
      </c>
      <c r="B820" t="s">
        <v>158</v>
      </c>
      <c r="C820" t="s">
        <v>18</v>
      </c>
      <c r="D820" t="s">
        <v>104</v>
      </c>
      <c r="E820" t="s">
        <v>100</v>
      </c>
      <c r="F820" t="s">
        <v>6</v>
      </c>
      <c r="G820" s="4">
        <v>15</v>
      </c>
      <c r="H820">
        <v>2.5104602510460299</v>
      </c>
      <c r="I820">
        <v>2.5728012603333301</v>
      </c>
      <c r="J820">
        <v>2.0068731771157799</v>
      </c>
      <c r="K820">
        <v>0.98396858666666698</v>
      </c>
      <c r="L820" s="5">
        <v>2.92656173537168</v>
      </c>
      <c r="M820">
        <f t="shared" si="13"/>
        <v>4.199626704650087</v>
      </c>
    </row>
    <row r="821" spans="1:13" ht="15.75" x14ac:dyDescent="0.25">
      <c r="A821" t="s">
        <v>100</v>
      </c>
      <c r="B821" t="s">
        <v>158</v>
      </c>
      <c r="C821" t="s">
        <v>22</v>
      </c>
      <c r="D821" t="s">
        <v>104</v>
      </c>
      <c r="E821" t="s">
        <v>100</v>
      </c>
      <c r="F821" t="s">
        <v>6</v>
      </c>
      <c r="G821" s="4">
        <v>21.9</v>
      </c>
      <c r="H821">
        <v>2.4539877300613502</v>
      </c>
      <c r="I821">
        <v>2.8042718374390199</v>
      </c>
      <c r="J821">
        <v>2.17360338244809</v>
      </c>
      <c r="K821">
        <v>1.07702089</v>
      </c>
      <c r="L821" s="5">
        <v>2.9203386388286301</v>
      </c>
      <c r="M821">
        <f t="shared" si="13"/>
        <v>4.4112002029597184</v>
      </c>
    </row>
    <row r="822" spans="1:13" ht="15.75" x14ac:dyDescent="0.25">
      <c r="A822" t="s">
        <v>100</v>
      </c>
      <c r="B822" t="s">
        <v>158</v>
      </c>
      <c r="C822" t="s">
        <v>22</v>
      </c>
      <c r="D822" t="s">
        <v>104</v>
      </c>
      <c r="E822" t="s">
        <v>100</v>
      </c>
      <c r="F822" t="s">
        <v>6</v>
      </c>
      <c r="G822" s="4">
        <v>21.9</v>
      </c>
      <c r="H822">
        <v>2.3715415019762802</v>
      </c>
      <c r="I822">
        <v>2.1759051683070898</v>
      </c>
      <c r="J822">
        <v>1.30863944817738</v>
      </c>
      <c r="K822">
        <v>0.89360745333333302</v>
      </c>
      <c r="L822" s="5">
        <v>2.42301370209689</v>
      </c>
      <c r="M822">
        <f t="shared" si="13"/>
        <v>4.2629978245994025</v>
      </c>
    </row>
    <row r="823" spans="1:13" ht="15.75" x14ac:dyDescent="0.25">
      <c r="A823" t="s">
        <v>100</v>
      </c>
      <c r="B823" t="s">
        <v>158</v>
      </c>
      <c r="C823" t="s">
        <v>22</v>
      </c>
      <c r="D823" t="s">
        <v>104</v>
      </c>
      <c r="E823" t="s">
        <v>100</v>
      </c>
      <c r="F823" t="s">
        <v>6</v>
      </c>
      <c r="G823" s="4">
        <v>21.9</v>
      </c>
      <c r="H823">
        <v>2.0833333333333299</v>
      </c>
      <c r="I823">
        <v>2.2019000516062199</v>
      </c>
      <c r="J823">
        <v>1.3400940641337999</v>
      </c>
      <c r="K823">
        <v>0.91487573499999997</v>
      </c>
      <c r="L823" s="5">
        <v>2.4806825786334099</v>
      </c>
      <c r="M823">
        <f t="shared" si="13"/>
        <v>3.7449251723043369</v>
      </c>
    </row>
    <row r="824" spans="1:13" ht="15.75" x14ac:dyDescent="0.25">
      <c r="A824" t="s">
        <v>100</v>
      </c>
      <c r="B824" t="s">
        <v>158</v>
      </c>
      <c r="C824" t="s">
        <v>22</v>
      </c>
      <c r="D824" t="s">
        <v>104</v>
      </c>
      <c r="E824" t="s">
        <v>100</v>
      </c>
      <c r="F824" t="s">
        <v>6</v>
      </c>
      <c r="G824" s="4">
        <v>21.9</v>
      </c>
      <c r="H824">
        <v>2.2727272727272698</v>
      </c>
      <c r="I824">
        <v>2.37727119745455</v>
      </c>
      <c r="J824">
        <v>1.5620593738313699</v>
      </c>
      <c r="K824">
        <v>0.97945479333333296</v>
      </c>
      <c r="L824" s="5">
        <v>2.6557884851771498</v>
      </c>
      <c r="M824">
        <f t="shared" si="13"/>
        <v>4.0853729152410967</v>
      </c>
    </row>
    <row r="825" spans="1:13" ht="15.75" x14ac:dyDescent="0.25">
      <c r="A825" t="s">
        <v>100</v>
      </c>
      <c r="B825" t="s">
        <v>158</v>
      </c>
      <c r="C825" t="s">
        <v>22</v>
      </c>
      <c r="D825" t="s">
        <v>104</v>
      </c>
      <c r="E825" t="s">
        <v>100</v>
      </c>
      <c r="F825" t="s">
        <v>6</v>
      </c>
      <c r="G825" s="4">
        <v>21.9</v>
      </c>
      <c r="H825">
        <v>2.1739130434782599</v>
      </c>
      <c r="I825">
        <v>2.1404100197111902</v>
      </c>
      <c r="J825">
        <v>1.2662924890932199</v>
      </c>
      <c r="K825">
        <v>0.943450873333333</v>
      </c>
      <c r="L825" s="5">
        <v>2.55816397324657</v>
      </c>
      <c r="M825">
        <f t="shared" si="13"/>
        <v>3.9077480058827909</v>
      </c>
    </row>
    <row r="826" spans="1:13" ht="15.75" x14ac:dyDescent="0.25">
      <c r="A826" t="s">
        <v>100</v>
      </c>
      <c r="B826" t="s">
        <v>158</v>
      </c>
      <c r="C826" t="s">
        <v>25</v>
      </c>
      <c r="D826" t="s">
        <v>104</v>
      </c>
      <c r="E826" t="s">
        <v>100</v>
      </c>
      <c r="F826" t="s">
        <v>6</v>
      </c>
      <c r="G826" s="4">
        <v>9.8000000000000007</v>
      </c>
      <c r="H826">
        <v>2.1052631578947398</v>
      </c>
      <c r="I826">
        <v>1.41077472543307</v>
      </c>
      <c r="J826">
        <v>0.67740672984391503</v>
      </c>
      <c r="K826">
        <v>0.62747030749999999</v>
      </c>
      <c r="L826" s="5">
        <v>2.0950594574290502</v>
      </c>
      <c r="M826">
        <f t="shared" si="13"/>
        <v>3.2481744415338456</v>
      </c>
    </row>
    <row r="827" spans="1:13" ht="15.75" x14ac:dyDescent="0.25">
      <c r="A827" t="s">
        <v>100</v>
      </c>
      <c r="B827" t="s">
        <v>158</v>
      </c>
      <c r="C827" t="s">
        <v>25</v>
      </c>
      <c r="D827" t="s">
        <v>104</v>
      </c>
      <c r="E827" t="s">
        <v>100</v>
      </c>
      <c r="F827" t="s">
        <v>6</v>
      </c>
      <c r="G827" s="4">
        <v>9.8000000000000007</v>
      </c>
      <c r="H827">
        <v>2.1897810218978102</v>
      </c>
      <c r="I827">
        <v>1.90246104603636</v>
      </c>
      <c r="J827">
        <v>1.2318723634483499</v>
      </c>
      <c r="K827">
        <v>0.81317868666666704</v>
      </c>
      <c r="L827" s="5">
        <v>2.7151208235948801</v>
      </c>
      <c r="M827">
        <f t="shared" si="13"/>
        <v>3.3785756052450537</v>
      </c>
    </row>
    <row r="828" spans="1:13" ht="15.75" x14ac:dyDescent="0.25">
      <c r="A828" t="s">
        <v>100</v>
      </c>
      <c r="B828" t="s">
        <v>158</v>
      </c>
      <c r="C828" t="s">
        <v>25</v>
      </c>
      <c r="D828" t="s">
        <v>104</v>
      </c>
      <c r="E828" t="s">
        <v>100</v>
      </c>
      <c r="F828" t="s">
        <v>6</v>
      </c>
      <c r="G828" s="4">
        <v>9.8000000000000007</v>
      </c>
      <c r="H828">
        <v>2.1428571428571401</v>
      </c>
      <c r="I828">
        <v>1.68594245313167</v>
      </c>
      <c r="J828">
        <v>0.96743024145633205</v>
      </c>
      <c r="K828">
        <v>0.73118917666666705</v>
      </c>
      <c r="L828" s="5">
        <v>2.4413661992209201</v>
      </c>
      <c r="M828">
        <f t="shared" si="13"/>
        <v>3.3061775565612268</v>
      </c>
    </row>
    <row r="829" spans="1:13" ht="15.75" x14ac:dyDescent="0.25">
      <c r="A829" t="s">
        <v>100</v>
      </c>
      <c r="B829" t="s">
        <v>158</v>
      </c>
      <c r="C829" t="s">
        <v>25</v>
      </c>
      <c r="D829" t="s">
        <v>104</v>
      </c>
      <c r="E829" t="s">
        <v>100</v>
      </c>
      <c r="F829" t="s">
        <v>6</v>
      </c>
      <c r="G829" s="4">
        <v>9.8000000000000007</v>
      </c>
      <c r="H829">
        <v>2.1739130434782599</v>
      </c>
      <c r="I829">
        <v>1.7803376142238301</v>
      </c>
      <c r="J829">
        <v>1.0787949404699899</v>
      </c>
      <c r="K829">
        <v>0.74373786666666697</v>
      </c>
      <c r="L829" s="5">
        <v>2.4832649972175802</v>
      </c>
      <c r="M829">
        <f t="shared" si="13"/>
        <v>3.3540931733229864</v>
      </c>
    </row>
    <row r="830" spans="1:13" ht="15.75" x14ac:dyDescent="0.25">
      <c r="A830" t="s">
        <v>100</v>
      </c>
      <c r="B830" t="s">
        <v>158</v>
      </c>
      <c r="C830" t="s">
        <v>25</v>
      </c>
      <c r="D830" t="s">
        <v>104</v>
      </c>
      <c r="E830" t="s">
        <v>100</v>
      </c>
      <c r="F830" t="s">
        <v>6</v>
      </c>
      <c r="G830" s="4">
        <v>9.8000000000000007</v>
      </c>
      <c r="H830">
        <v>2.2792022792022801</v>
      </c>
      <c r="I830">
        <v>1.8335420059943199</v>
      </c>
      <c r="J830">
        <v>1.1442367546814101</v>
      </c>
      <c r="K830">
        <v>0.75950384500000001</v>
      </c>
      <c r="L830" s="5">
        <v>2.5359059933222001</v>
      </c>
      <c r="M830">
        <f t="shared" si="13"/>
        <v>3.5165421304354987</v>
      </c>
    </row>
    <row r="831" spans="1:13" ht="15.75" x14ac:dyDescent="0.25">
      <c r="A831" t="s">
        <v>100</v>
      </c>
      <c r="B831" t="s">
        <v>158</v>
      </c>
      <c r="C831" t="s">
        <v>25</v>
      </c>
      <c r="D831" t="s">
        <v>104</v>
      </c>
      <c r="E831" t="s">
        <v>100</v>
      </c>
      <c r="F831" t="s">
        <v>6</v>
      </c>
      <c r="G831" s="4">
        <v>9.8000000000000007</v>
      </c>
      <c r="H831">
        <v>2.0408163265306101</v>
      </c>
      <c r="I831">
        <v>1.6816551243389799</v>
      </c>
      <c r="J831">
        <v>0.96251617364842201</v>
      </c>
      <c r="K831">
        <v>0.77223427333333305</v>
      </c>
      <c r="L831" s="5">
        <v>2.5784115971062902</v>
      </c>
      <c r="M831">
        <f t="shared" si="13"/>
        <v>3.148740530058312</v>
      </c>
    </row>
    <row r="832" spans="1:13" ht="15.75" x14ac:dyDescent="0.25">
      <c r="A832" t="s">
        <v>100</v>
      </c>
      <c r="B832" t="s">
        <v>158</v>
      </c>
      <c r="C832" t="s">
        <v>25</v>
      </c>
      <c r="D832" t="s">
        <v>104</v>
      </c>
      <c r="E832" t="s">
        <v>100</v>
      </c>
      <c r="F832" t="s">
        <v>6</v>
      </c>
      <c r="G832" s="4">
        <v>9.8000000000000007</v>
      </c>
      <c r="H832">
        <v>2.0477815699658701</v>
      </c>
      <c r="I832">
        <v>1.7777711242857099</v>
      </c>
      <c r="J832">
        <v>1.07568685503501</v>
      </c>
      <c r="K832">
        <v>0.75564826666666696</v>
      </c>
      <c r="L832" s="5">
        <v>2.5230326099054001</v>
      </c>
      <c r="M832">
        <f t="shared" si="13"/>
        <v>3.1594870847684118</v>
      </c>
    </row>
    <row r="833" spans="1:13" x14ac:dyDescent="0.25">
      <c r="A833" t="s">
        <v>100</v>
      </c>
      <c r="B833" t="s">
        <v>158</v>
      </c>
      <c r="C833" t="s">
        <v>88</v>
      </c>
      <c r="D833" t="s">
        <v>104</v>
      </c>
      <c r="E833" t="s">
        <v>100</v>
      </c>
      <c r="F833" t="s">
        <v>6</v>
      </c>
      <c r="G833" s="3">
        <v>21.3</v>
      </c>
      <c r="H833">
        <v>2.1201413427561802</v>
      </c>
      <c r="I833">
        <v>2.2611763604929598</v>
      </c>
      <c r="J833">
        <v>1.4587437369388001</v>
      </c>
      <c r="K833">
        <v>0.99387641999999998</v>
      </c>
      <c r="L833" s="5">
        <v>2.7817079123401198</v>
      </c>
      <c r="M833">
        <f t="shared" si="13"/>
        <v>3.7910275411639485</v>
      </c>
    </row>
    <row r="834" spans="1:13" x14ac:dyDescent="0.25">
      <c r="A834" t="s">
        <v>100</v>
      </c>
      <c r="B834" t="s">
        <v>158</v>
      </c>
      <c r="C834" t="s">
        <v>88</v>
      </c>
      <c r="D834" t="s">
        <v>104</v>
      </c>
      <c r="E834" t="s">
        <v>100</v>
      </c>
      <c r="F834" t="s">
        <v>6</v>
      </c>
      <c r="G834" s="3">
        <v>21.3</v>
      </c>
      <c r="H834">
        <v>1.8348623853210999</v>
      </c>
      <c r="I834">
        <v>2.21304225634703</v>
      </c>
      <c r="J834">
        <v>1.3972996315586499</v>
      </c>
      <c r="K834">
        <v>1.0097037</v>
      </c>
      <c r="L834" s="5">
        <v>2.8260060455092502</v>
      </c>
      <c r="M834">
        <f t="shared" si="13"/>
        <v>3.2809198597840941</v>
      </c>
    </row>
    <row r="835" spans="1:13" x14ac:dyDescent="0.25">
      <c r="A835" t="s">
        <v>100</v>
      </c>
      <c r="B835" t="s">
        <v>158</v>
      </c>
      <c r="C835" t="s">
        <v>88</v>
      </c>
      <c r="D835" t="s">
        <v>104</v>
      </c>
      <c r="E835" t="s">
        <v>100</v>
      </c>
      <c r="F835" t="s">
        <v>6</v>
      </c>
      <c r="G835" s="3">
        <v>21.3</v>
      </c>
      <c r="H835">
        <v>2.1505376344085998</v>
      </c>
      <c r="I835">
        <v>2.44931741714286</v>
      </c>
      <c r="J835">
        <v>1.7115920990576501</v>
      </c>
      <c r="K835">
        <v>1.04506003666667</v>
      </c>
      <c r="L835" s="5">
        <v>2.9249630179032899</v>
      </c>
      <c r="M835">
        <f t="shared" si="13"/>
        <v>3.8453791904996346</v>
      </c>
    </row>
    <row r="836" spans="1:13" x14ac:dyDescent="0.25">
      <c r="A836" t="s">
        <v>100</v>
      </c>
      <c r="B836" t="s">
        <v>158</v>
      </c>
      <c r="C836" t="s">
        <v>89</v>
      </c>
      <c r="D836" t="s">
        <v>104</v>
      </c>
      <c r="E836" t="s">
        <v>100</v>
      </c>
      <c r="F836" t="s">
        <v>6</v>
      </c>
      <c r="G836" s="3">
        <v>19.7</v>
      </c>
      <c r="H836">
        <v>2.1978021978022002</v>
      </c>
      <c r="I836">
        <v>2.30856688864964</v>
      </c>
      <c r="J836">
        <v>1.8174436054640299</v>
      </c>
      <c r="K836">
        <v>1.0358011333333299</v>
      </c>
      <c r="L836" s="5">
        <v>3.4651449663232099</v>
      </c>
      <c r="M836">
        <f t="shared" si="13"/>
        <v>3.8720163840472384</v>
      </c>
    </row>
    <row r="837" spans="1:13" x14ac:dyDescent="0.25">
      <c r="A837" t="s">
        <v>100</v>
      </c>
      <c r="B837" t="s">
        <v>158</v>
      </c>
      <c r="C837" t="s">
        <v>89</v>
      </c>
      <c r="D837" t="s">
        <v>104</v>
      </c>
      <c r="E837" t="s">
        <v>100</v>
      </c>
      <c r="F837" t="s">
        <v>6</v>
      </c>
      <c r="G837" s="3">
        <v>19.7</v>
      </c>
      <c r="H837">
        <v>2.33463035019455</v>
      </c>
      <c r="I837">
        <v>2.4791802261627902</v>
      </c>
      <c r="J837">
        <v>2.0960045336833302</v>
      </c>
      <c r="K837">
        <v>0.96544633000000002</v>
      </c>
      <c r="L837" s="5">
        <v>3.2297816472634802</v>
      </c>
      <c r="M837">
        <f t="shared" si="13"/>
        <v>4.1130757698244897</v>
      </c>
    </row>
    <row r="838" spans="1:13" x14ac:dyDescent="0.25">
      <c r="A838" t="s">
        <v>100</v>
      </c>
      <c r="B838" t="s">
        <v>158</v>
      </c>
      <c r="C838" t="s">
        <v>89</v>
      </c>
      <c r="D838" t="s">
        <v>104</v>
      </c>
      <c r="E838" t="s">
        <v>100</v>
      </c>
      <c r="F838" t="s">
        <v>6</v>
      </c>
      <c r="G838" s="3">
        <v>19.7</v>
      </c>
      <c r="H838">
        <v>2.2900763358778602</v>
      </c>
      <c r="I838">
        <v>2.3621944396577899</v>
      </c>
      <c r="J838">
        <v>1.9028620501526201</v>
      </c>
      <c r="K838">
        <v>0.98231992999999995</v>
      </c>
      <c r="L838" s="5">
        <v>3.2862301953699999</v>
      </c>
      <c r="M838">
        <f t="shared" si="13"/>
        <v>4.0345819574232591</v>
      </c>
    </row>
    <row r="839" spans="1:13" x14ac:dyDescent="0.25">
      <c r="A839" t="s">
        <v>100</v>
      </c>
      <c r="B839" t="s">
        <v>158</v>
      </c>
      <c r="C839" t="s">
        <v>89</v>
      </c>
      <c r="D839" t="s">
        <v>104</v>
      </c>
      <c r="E839" t="s">
        <v>100</v>
      </c>
      <c r="F839" t="s">
        <v>6</v>
      </c>
      <c r="G839" s="3">
        <v>19.7</v>
      </c>
      <c r="H839">
        <v>2.4489795918367299</v>
      </c>
      <c r="I839">
        <v>2.5890016651219501</v>
      </c>
      <c r="J839">
        <v>2.28581289584544</v>
      </c>
      <c r="K839">
        <v>1.0154341033333301</v>
      </c>
      <c r="L839" s="5">
        <v>3.3970095789285901</v>
      </c>
      <c r="M839">
        <f t="shared" si="13"/>
        <v>4.3145325422240521</v>
      </c>
    </row>
    <row r="840" spans="1:13" x14ac:dyDescent="0.25">
      <c r="A840" t="s">
        <v>100</v>
      </c>
      <c r="B840" t="s">
        <v>158</v>
      </c>
      <c r="C840" t="s">
        <v>89</v>
      </c>
      <c r="D840" t="s">
        <v>104</v>
      </c>
      <c r="E840" t="s">
        <v>100</v>
      </c>
      <c r="F840" t="s">
        <v>6</v>
      </c>
      <c r="G840" s="3">
        <v>19.7</v>
      </c>
      <c r="H840">
        <v>2.38095238095238</v>
      </c>
      <c r="I840">
        <v>2.4404964556521702</v>
      </c>
      <c r="J840">
        <v>2.0311050294314099</v>
      </c>
      <c r="K840">
        <v>0.98330768333333296</v>
      </c>
      <c r="L840" s="5">
        <v>3.2895346023462202</v>
      </c>
      <c r="M840">
        <f t="shared" si="13"/>
        <v>4.1946844160511692</v>
      </c>
    </row>
    <row r="841" spans="1:13" x14ac:dyDescent="0.25">
      <c r="A841" t="s">
        <v>100</v>
      </c>
      <c r="B841" t="s">
        <v>158</v>
      </c>
      <c r="C841" t="s">
        <v>89</v>
      </c>
      <c r="D841" t="s">
        <v>104</v>
      </c>
      <c r="E841" t="s">
        <v>100</v>
      </c>
      <c r="F841" t="s">
        <v>6</v>
      </c>
      <c r="G841" s="3">
        <v>19.7</v>
      </c>
      <c r="H841">
        <v>2.2727272727272698</v>
      </c>
      <c r="I841">
        <v>2.3316585849811302</v>
      </c>
      <c r="J841">
        <v>1.85398380718879</v>
      </c>
      <c r="K841">
        <v>0.92972717666666704</v>
      </c>
      <c r="L841" s="5">
        <v>3.1102876243364999</v>
      </c>
      <c r="M841">
        <f t="shared" si="13"/>
        <v>4.0040169425942942</v>
      </c>
    </row>
    <row r="842" spans="1:13" x14ac:dyDescent="0.25">
      <c r="A842" t="s">
        <v>100</v>
      </c>
      <c r="B842" t="s">
        <v>158</v>
      </c>
      <c r="C842" t="s">
        <v>89</v>
      </c>
      <c r="D842" t="s">
        <v>104</v>
      </c>
      <c r="E842" t="s">
        <v>100</v>
      </c>
      <c r="F842" t="s">
        <v>6</v>
      </c>
      <c r="G842" s="3">
        <v>19.7</v>
      </c>
      <c r="H842">
        <v>2.4</v>
      </c>
      <c r="I842">
        <v>2.5688735868924302</v>
      </c>
      <c r="J842">
        <v>2.2504091540396902</v>
      </c>
      <c r="K842">
        <v>1.02683515333333</v>
      </c>
      <c r="L842" s="5">
        <v>3.43515038583344</v>
      </c>
      <c r="M842">
        <f t="shared" si="13"/>
        <v>4.2282418913795796</v>
      </c>
    </row>
    <row r="843" spans="1:13" x14ac:dyDescent="0.25">
      <c r="A843" t="s">
        <v>100</v>
      </c>
      <c r="B843" t="s">
        <v>158</v>
      </c>
      <c r="C843" t="s">
        <v>89</v>
      </c>
      <c r="D843" t="s">
        <v>104</v>
      </c>
      <c r="E843" t="s">
        <v>100</v>
      </c>
      <c r="F843" t="s">
        <v>6</v>
      </c>
      <c r="G843" s="3">
        <v>19.7</v>
      </c>
      <c r="H843">
        <v>2.31660231660232</v>
      </c>
      <c r="I843">
        <v>2.3578655410384601</v>
      </c>
      <c r="J843">
        <v>1.8958941655186701</v>
      </c>
      <c r="K843">
        <v>0.97797736000000002</v>
      </c>
      <c r="L843" s="5">
        <v>3.2717026629198398</v>
      </c>
      <c r="M843">
        <f t="shared" si="13"/>
        <v>4.0813145669687119</v>
      </c>
    </row>
    <row r="844" spans="1:13" x14ac:dyDescent="0.25">
      <c r="A844" t="s">
        <v>100</v>
      </c>
      <c r="B844" t="s">
        <v>158</v>
      </c>
      <c r="C844" t="s">
        <v>90</v>
      </c>
      <c r="D844" t="s">
        <v>104</v>
      </c>
      <c r="E844" t="s">
        <v>100</v>
      </c>
      <c r="F844" t="s">
        <v>6</v>
      </c>
      <c r="G844" s="3">
        <v>14.6</v>
      </c>
      <c r="H844">
        <v>2.7777777777777799</v>
      </c>
      <c r="I844">
        <v>2.96213568543779</v>
      </c>
      <c r="J844">
        <v>3.39103252166659</v>
      </c>
      <c r="K844">
        <v>0.97823543999999996</v>
      </c>
      <c r="L844" s="5">
        <v>3.7088089171974499</v>
      </c>
      <c r="M844">
        <f t="shared" si="13"/>
        <v>4.6230069020591307</v>
      </c>
    </row>
    <row r="845" spans="1:13" x14ac:dyDescent="0.25">
      <c r="A845" t="s">
        <v>100</v>
      </c>
      <c r="B845" t="s">
        <v>158</v>
      </c>
      <c r="C845" t="s">
        <v>90</v>
      </c>
      <c r="D845" t="s">
        <v>104</v>
      </c>
      <c r="E845" t="s">
        <v>100</v>
      </c>
      <c r="F845" t="s">
        <v>6</v>
      </c>
      <c r="G845" s="3">
        <v>14.6</v>
      </c>
      <c r="H845">
        <v>2.4896265560166002</v>
      </c>
      <c r="I845">
        <v>2.2627687245867798</v>
      </c>
      <c r="J845">
        <v>1.9788022398919101</v>
      </c>
      <c r="K845">
        <v>0.87399054333333304</v>
      </c>
      <c r="L845" s="5">
        <v>3.3135825877060001</v>
      </c>
      <c r="M845">
        <f t="shared" si="13"/>
        <v>4.143441870725197</v>
      </c>
    </row>
    <row r="846" spans="1:13" x14ac:dyDescent="0.25">
      <c r="A846" t="s">
        <v>100</v>
      </c>
      <c r="B846" t="s">
        <v>158</v>
      </c>
      <c r="C846" t="s">
        <v>90</v>
      </c>
      <c r="D846" t="s">
        <v>104</v>
      </c>
      <c r="E846" t="s">
        <v>100</v>
      </c>
      <c r="F846" t="s">
        <v>6</v>
      </c>
      <c r="G846" s="3">
        <v>14.6</v>
      </c>
      <c r="H846">
        <v>2.7649769585253501</v>
      </c>
      <c r="I846">
        <v>2.78466562183486</v>
      </c>
      <c r="J846">
        <v>2.9968717991817799</v>
      </c>
      <c r="K846">
        <v>0.95849804999999999</v>
      </c>
      <c r="L846" s="5">
        <v>3.6339780482256598</v>
      </c>
      <c r="M846">
        <f t="shared" si="13"/>
        <v>4.6017027227869729</v>
      </c>
    </row>
    <row r="847" spans="1:13" x14ac:dyDescent="0.25">
      <c r="A847" t="s">
        <v>100</v>
      </c>
      <c r="B847" t="s">
        <v>158</v>
      </c>
      <c r="C847" t="s">
        <v>90</v>
      </c>
      <c r="D847" t="s">
        <v>104</v>
      </c>
      <c r="E847" t="s">
        <v>100</v>
      </c>
      <c r="F847" t="s">
        <v>6</v>
      </c>
      <c r="G847" s="3">
        <v>14.6</v>
      </c>
      <c r="H847">
        <v>2.6905829596412598</v>
      </c>
      <c r="I847">
        <v>2.5358666178124998</v>
      </c>
      <c r="J847">
        <v>2.4852774072774801</v>
      </c>
      <c r="K847">
        <v>0.92865993666666702</v>
      </c>
      <c r="L847" s="5">
        <v>3.52085204984329</v>
      </c>
      <c r="M847">
        <f t="shared" si="13"/>
        <v>4.4778900934743184</v>
      </c>
    </row>
    <row r="848" spans="1:13" x14ac:dyDescent="0.25">
      <c r="A848" t="s">
        <v>100</v>
      </c>
      <c r="B848" t="s">
        <v>158</v>
      </c>
      <c r="C848" t="s">
        <v>90</v>
      </c>
      <c r="D848" t="s">
        <v>104</v>
      </c>
      <c r="E848" t="s">
        <v>100</v>
      </c>
      <c r="F848" t="s">
        <v>6</v>
      </c>
      <c r="G848" s="3">
        <v>14.6</v>
      </c>
      <c r="H848">
        <v>2.95566502463054</v>
      </c>
      <c r="I848">
        <v>2.7012455087745102</v>
      </c>
      <c r="J848">
        <v>2.8200069204924101</v>
      </c>
      <c r="K848">
        <v>0.90288476666666695</v>
      </c>
      <c r="L848" s="5">
        <v>3.4231299919118401</v>
      </c>
      <c r="M848">
        <f t="shared" si="13"/>
        <v>4.9190615312550285</v>
      </c>
    </row>
    <row r="849" spans="1:13" x14ac:dyDescent="0.25">
      <c r="A849" t="s">
        <v>100</v>
      </c>
      <c r="B849" t="s">
        <v>158</v>
      </c>
      <c r="C849" t="s">
        <v>90</v>
      </c>
      <c r="D849" t="s">
        <v>104</v>
      </c>
      <c r="E849" t="s">
        <v>100</v>
      </c>
      <c r="F849" t="s">
        <v>6</v>
      </c>
      <c r="G849" s="3">
        <v>14.6</v>
      </c>
      <c r="H849">
        <v>2.6315789473684199</v>
      </c>
      <c r="I849">
        <v>2.7560828235294101</v>
      </c>
      <c r="J849">
        <v>2.9356656246333701</v>
      </c>
      <c r="K849">
        <v>0.92755633500000001</v>
      </c>
      <c r="L849" s="5">
        <v>3.5166679367606899</v>
      </c>
      <c r="M849">
        <f t="shared" si="13"/>
        <v>4.3796907493191712</v>
      </c>
    </row>
    <row r="850" spans="1:13" x14ac:dyDescent="0.25">
      <c r="A850" t="s">
        <v>100</v>
      </c>
      <c r="B850" t="s">
        <v>158</v>
      </c>
      <c r="C850" t="s">
        <v>90</v>
      </c>
      <c r="D850" t="s">
        <v>104</v>
      </c>
      <c r="E850" t="s">
        <v>100</v>
      </c>
      <c r="F850" t="s">
        <v>6</v>
      </c>
      <c r="G850" s="3">
        <v>14.6</v>
      </c>
      <c r="H850">
        <v>2.1739130434782599</v>
      </c>
      <c r="I850">
        <v>2.1664448183032499</v>
      </c>
      <c r="J850">
        <v>1.8139166265323401</v>
      </c>
      <c r="K850">
        <v>0.86760199666666704</v>
      </c>
      <c r="L850" s="5">
        <v>3.2893615281569102</v>
      </c>
      <c r="M850">
        <f t="shared" si="13"/>
        <v>3.6180054016114891</v>
      </c>
    </row>
    <row r="851" spans="1:13" x14ac:dyDescent="0.25">
      <c r="A851" t="s">
        <v>100</v>
      </c>
      <c r="B851" t="s">
        <v>158</v>
      </c>
      <c r="C851" t="s">
        <v>90</v>
      </c>
      <c r="D851" t="s">
        <v>104</v>
      </c>
      <c r="E851" t="s">
        <v>100</v>
      </c>
      <c r="F851" t="s">
        <v>6</v>
      </c>
      <c r="G851" s="3">
        <v>14.6</v>
      </c>
      <c r="H851">
        <v>2.71493212669683</v>
      </c>
      <c r="I851">
        <v>2.61402081153153</v>
      </c>
      <c r="J851">
        <v>2.6408281472638802</v>
      </c>
      <c r="K851">
        <v>0.93817713000000003</v>
      </c>
      <c r="L851" s="5">
        <v>3.5569348271155601</v>
      </c>
      <c r="M851">
        <f t="shared" si="13"/>
        <v>4.5184139857229439</v>
      </c>
    </row>
    <row r="852" spans="1:13" x14ac:dyDescent="0.25">
      <c r="A852" t="s">
        <v>100</v>
      </c>
      <c r="B852" t="s">
        <v>158</v>
      </c>
      <c r="C852" t="s">
        <v>90</v>
      </c>
      <c r="D852" t="s">
        <v>104</v>
      </c>
      <c r="E852" t="s">
        <v>100</v>
      </c>
      <c r="F852" t="s">
        <v>6</v>
      </c>
      <c r="G852" s="3">
        <v>14.6</v>
      </c>
      <c r="H852">
        <v>2.6431718061674001</v>
      </c>
      <c r="I852">
        <v>2.4751954093421098</v>
      </c>
      <c r="J852">
        <v>2.3677783228738498</v>
      </c>
      <c r="K852">
        <v>0.91009365666666697</v>
      </c>
      <c r="L852" s="5">
        <v>3.45046124001618</v>
      </c>
      <c r="M852">
        <f t="shared" si="13"/>
        <v>4.398984541166393</v>
      </c>
    </row>
    <row r="853" spans="1:13" x14ac:dyDescent="0.25">
      <c r="A853" t="s">
        <v>35</v>
      </c>
      <c r="B853" t="s">
        <v>158</v>
      </c>
      <c r="C853" t="s">
        <v>34</v>
      </c>
      <c r="D853" t="s">
        <v>104</v>
      </c>
      <c r="E853" t="s">
        <v>35</v>
      </c>
      <c r="F853" t="s">
        <v>6</v>
      </c>
      <c r="G853" s="3">
        <v>10</v>
      </c>
      <c r="H853">
        <v>3.0030030030030002</v>
      </c>
      <c r="I853">
        <v>2.1065268168652</v>
      </c>
      <c r="J853">
        <v>2.06547937300595</v>
      </c>
      <c r="K853">
        <v>0.625920382</v>
      </c>
      <c r="L853" s="5">
        <v>2.8580839360730601</v>
      </c>
      <c r="M853">
        <f t="shared" si="13"/>
        <v>4.6511009576951352</v>
      </c>
    </row>
    <row r="854" spans="1:13" x14ac:dyDescent="0.25">
      <c r="A854" t="s">
        <v>35</v>
      </c>
      <c r="B854" t="s">
        <v>158</v>
      </c>
      <c r="C854" t="s">
        <v>34</v>
      </c>
      <c r="D854" t="s">
        <v>104</v>
      </c>
      <c r="E854" t="s">
        <v>35</v>
      </c>
      <c r="F854" t="s">
        <v>6</v>
      </c>
      <c r="G854" s="3">
        <v>10</v>
      </c>
      <c r="H854">
        <v>2.9069767441860499</v>
      </c>
      <c r="I854">
        <v>2.05067535735669</v>
      </c>
      <c r="J854">
        <v>1.9574050434371699</v>
      </c>
      <c r="K854">
        <v>0.65254693600000002</v>
      </c>
      <c r="L854" s="5">
        <v>2.97966637442922</v>
      </c>
      <c r="M854">
        <f t="shared" si="13"/>
        <v>4.5023738921874514</v>
      </c>
    </row>
    <row r="855" spans="1:13" x14ac:dyDescent="0.25">
      <c r="A855" t="s">
        <v>35</v>
      </c>
      <c r="B855" t="s">
        <v>158</v>
      </c>
      <c r="C855" t="s">
        <v>34</v>
      </c>
      <c r="D855" t="s">
        <v>104</v>
      </c>
      <c r="E855" t="s">
        <v>35</v>
      </c>
      <c r="F855" t="s">
        <v>6</v>
      </c>
      <c r="G855" s="3">
        <v>10</v>
      </c>
      <c r="H855">
        <v>2.29885057471264</v>
      </c>
      <c r="I855">
        <v>1.7280867529889301</v>
      </c>
      <c r="J855">
        <v>1.39001011262193</v>
      </c>
      <c r="K855">
        <v>0.59518320000000002</v>
      </c>
      <c r="L855" s="5">
        <v>2.7177315068493102</v>
      </c>
      <c r="M855">
        <f t="shared" si="13"/>
        <v>3.560497974511446</v>
      </c>
    </row>
    <row r="856" spans="1:13" x14ac:dyDescent="0.25">
      <c r="A856" t="s">
        <v>35</v>
      </c>
      <c r="B856" t="s">
        <v>158</v>
      </c>
      <c r="C856" t="s">
        <v>34</v>
      </c>
      <c r="D856" t="s">
        <v>104</v>
      </c>
      <c r="E856" t="s">
        <v>35</v>
      </c>
      <c r="F856" t="s">
        <v>6</v>
      </c>
      <c r="G856" s="3">
        <v>10</v>
      </c>
      <c r="H856">
        <v>2.8011204481792702</v>
      </c>
      <c r="I856">
        <v>1.9005496189489499</v>
      </c>
      <c r="J856">
        <v>1.68130034774273</v>
      </c>
      <c r="K856">
        <v>0.63913565000000006</v>
      </c>
      <c r="L856" s="5">
        <v>2.9184276255707799</v>
      </c>
      <c r="M856">
        <f t="shared" si="13"/>
        <v>4.3384219017156322</v>
      </c>
    </row>
    <row r="857" spans="1:13" x14ac:dyDescent="0.25">
      <c r="A857" t="s">
        <v>35</v>
      </c>
      <c r="B857" t="s">
        <v>158</v>
      </c>
      <c r="C857" t="s">
        <v>34</v>
      </c>
      <c r="D857" t="s">
        <v>104</v>
      </c>
      <c r="E857" t="s">
        <v>35</v>
      </c>
      <c r="F857" t="s">
        <v>6</v>
      </c>
      <c r="G857" s="3">
        <v>10</v>
      </c>
      <c r="H857">
        <v>2.9154518950437298</v>
      </c>
      <c r="I857">
        <v>1.71634292795918</v>
      </c>
      <c r="J857">
        <v>1.37118169715717</v>
      </c>
      <c r="K857">
        <v>0.60061350400000002</v>
      </c>
      <c r="L857" s="5">
        <v>2.7425274155251098</v>
      </c>
      <c r="M857">
        <f t="shared" si="13"/>
        <v>4.5155003466836163</v>
      </c>
    </row>
    <row r="858" spans="1:13" x14ac:dyDescent="0.25">
      <c r="A858" t="s">
        <v>35</v>
      </c>
      <c r="B858" t="s">
        <v>158</v>
      </c>
      <c r="C858" t="s">
        <v>34</v>
      </c>
      <c r="D858" t="s">
        <v>104</v>
      </c>
      <c r="E858" t="s">
        <v>35</v>
      </c>
      <c r="F858" t="s">
        <v>6</v>
      </c>
      <c r="G858" s="3">
        <v>10</v>
      </c>
      <c r="H858">
        <v>2.9498525073746298</v>
      </c>
      <c r="I858">
        <v>1.6908400959119501</v>
      </c>
      <c r="J858">
        <v>1.33073614657652</v>
      </c>
      <c r="K858">
        <v>0.60261169199999998</v>
      </c>
      <c r="L858" s="5">
        <v>2.7516515616438402</v>
      </c>
      <c r="M858">
        <f t="shared" si="13"/>
        <v>4.5687805867624807</v>
      </c>
    </row>
    <row r="859" spans="1:13" x14ac:dyDescent="0.25">
      <c r="A859" t="s">
        <v>35</v>
      </c>
      <c r="B859" t="s">
        <v>158</v>
      </c>
      <c r="C859" t="s">
        <v>34</v>
      </c>
      <c r="D859" t="s">
        <v>104</v>
      </c>
      <c r="E859" t="s">
        <v>35</v>
      </c>
      <c r="F859" t="s">
        <v>6</v>
      </c>
      <c r="G859" s="3">
        <v>10</v>
      </c>
      <c r="H859">
        <v>2.8735632183908</v>
      </c>
      <c r="I859">
        <v>1.5800215089635901</v>
      </c>
      <c r="J859">
        <v>1.1620180548166601</v>
      </c>
      <c r="K859">
        <v>0.56571132599999996</v>
      </c>
      <c r="L859" s="5">
        <v>2.58315673972603</v>
      </c>
      <c r="M859">
        <f t="shared" si="13"/>
        <v>4.4506224681393078</v>
      </c>
    </row>
    <row r="860" spans="1:13" x14ac:dyDescent="0.25">
      <c r="A860" t="s">
        <v>35</v>
      </c>
      <c r="B860" t="s">
        <v>158</v>
      </c>
      <c r="C860" t="s">
        <v>34</v>
      </c>
      <c r="D860" t="s">
        <v>104</v>
      </c>
      <c r="E860" t="s">
        <v>35</v>
      </c>
      <c r="F860" t="s">
        <v>6</v>
      </c>
      <c r="G860" s="3">
        <v>10</v>
      </c>
      <c r="H860">
        <v>2.7397260273972601</v>
      </c>
      <c r="I860">
        <v>1.8529880607165099</v>
      </c>
      <c r="J860">
        <v>1.5982036562998001</v>
      </c>
      <c r="K860">
        <v>0.61518978000000002</v>
      </c>
      <c r="L860" s="5">
        <v>2.80908575342466</v>
      </c>
      <c r="M860">
        <f t="shared" si="13"/>
        <v>4.2433332024999491</v>
      </c>
    </row>
    <row r="861" spans="1:13" x14ac:dyDescent="0.25">
      <c r="A861" t="s">
        <v>35</v>
      </c>
      <c r="B861" t="s">
        <v>158</v>
      </c>
      <c r="C861" t="s">
        <v>34</v>
      </c>
      <c r="D861" t="s">
        <v>104</v>
      </c>
      <c r="E861" t="s">
        <v>35</v>
      </c>
      <c r="F861" t="s">
        <v>6</v>
      </c>
      <c r="G861" s="3">
        <v>10</v>
      </c>
      <c r="H861">
        <v>2.8735632183908</v>
      </c>
      <c r="I861">
        <v>1.62290826688047</v>
      </c>
      <c r="J861">
        <v>1.2259558286479499</v>
      </c>
      <c r="K861">
        <v>0.570367658</v>
      </c>
      <c r="L861" s="5">
        <v>2.6044185296803701</v>
      </c>
      <c r="M861">
        <f t="shared" si="13"/>
        <v>4.4506224681393078</v>
      </c>
    </row>
    <row r="862" spans="1:13" x14ac:dyDescent="0.25">
      <c r="A862" t="s">
        <v>35</v>
      </c>
      <c r="B862" t="s">
        <v>158</v>
      </c>
      <c r="C862" t="s">
        <v>34</v>
      </c>
      <c r="D862" t="s">
        <v>104</v>
      </c>
      <c r="E862" t="s">
        <v>35</v>
      </c>
      <c r="F862" t="s">
        <v>6</v>
      </c>
      <c r="G862" s="3">
        <v>10</v>
      </c>
      <c r="H862">
        <v>2.8011204481792702</v>
      </c>
      <c r="I862">
        <v>1.7653234512874301</v>
      </c>
      <c r="J862">
        <v>1.45055920371317</v>
      </c>
      <c r="K862">
        <v>0.61102597400000003</v>
      </c>
      <c r="L862" s="5">
        <v>2.7900729406392699</v>
      </c>
      <c r="M862">
        <f t="shared" si="13"/>
        <v>4.3384219017156322</v>
      </c>
    </row>
    <row r="863" spans="1:13" x14ac:dyDescent="0.25">
      <c r="A863" t="s">
        <v>35</v>
      </c>
      <c r="B863" t="s">
        <v>158</v>
      </c>
      <c r="C863" t="s">
        <v>34</v>
      </c>
      <c r="D863" t="s">
        <v>104</v>
      </c>
      <c r="E863" t="s">
        <v>35</v>
      </c>
      <c r="F863" t="s">
        <v>6</v>
      </c>
      <c r="G863" s="3">
        <v>10</v>
      </c>
      <c r="H863">
        <v>2.8901734104046199</v>
      </c>
      <c r="I863">
        <v>1.61483517774011</v>
      </c>
      <c r="J863">
        <v>1.2137892334571201</v>
      </c>
      <c r="K863">
        <v>0.577965226</v>
      </c>
      <c r="L863" s="5">
        <v>2.6391106210045701</v>
      </c>
      <c r="M863">
        <f t="shared" si="13"/>
        <v>4.4763486095736393</v>
      </c>
    </row>
    <row r="864" spans="1:13" x14ac:dyDescent="0.25">
      <c r="A864" t="s">
        <v>35</v>
      </c>
      <c r="B864" t="s">
        <v>158</v>
      </c>
      <c r="C864" t="s">
        <v>34</v>
      </c>
      <c r="D864" t="s">
        <v>104</v>
      </c>
      <c r="E864" t="s">
        <v>35</v>
      </c>
      <c r="F864" t="s">
        <v>6</v>
      </c>
      <c r="G864" s="3">
        <v>10</v>
      </c>
      <c r="H864">
        <v>2.8571428571428599</v>
      </c>
      <c r="I864">
        <v>1.83649475294833</v>
      </c>
      <c r="J864">
        <v>1.56987929454463</v>
      </c>
      <c r="K864">
        <v>0.61845819800000001</v>
      </c>
      <c r="L864" s="5">
        <v>2.8240100365296801</v>
      </c>
      <c r="M864">
        <f t="shared" si="13"/>
        <v>4.4251903397499515</v>
      </c>
    </row>
    <row r="865" spans="1:13" x14ac:dyDescent="0.25">
      <c r="A865" t="s">
        <v>35</v>
      </c>
      <c r="B865" t="s">
        <v>158</v>
      </c>
      <c r="C865" t="s">
        <v>34</v>
      </c>
      <c r="D865" t="s">
        <v>104</v>
      </c>
      <c r="E865" t="s">
        <v>35</v>
      </c>
      <c r="F865" t="s">
        <v>6</v>
      </c>
      <c r="G865" s="3">
        <v>10</v>
      </c>
      <c r="H865">
        <v>2.9761904761904798</v>
      </c>
      <c r="I865">
        <v>1.6289229423906699</v>
      </c>
      <c r="J865">
        <v>1.2350597201842699</v>
      </c>
      <c r="K865">
        <v>0.56923148000000001</v>
      </c>
      <c r="L865" s="5">
        <v>2.5992305022831101</v>
      </c>
      <c r="M865">
        <f t="shared" ref="M865:M885" si="14">H865/(G865^-0.19)</f>
        <v>4.6095732705728674</v>
      </c>
    </row>
    <row r="866" spans="1:13" x14ac:dyDescent="0.25">
      <c r="A866" t="s">
        <v>35</v>
      </c>
      <c r="B866" t="s">
        <v>158</v>
      </c>
      <c r="C866" t="s">
        <v>34</v>
      </c>
      <c r="D866" t="s">
        <v>104</v>
      </c>
      <c r="E866" t="s">
        <v>35</v>
      </c>
      <c r="F866" t="s">
        <v>6</v>
      </c>
      <c r="G866" s="3">
        <v>10</v>
      </c>
      <c r="H866">
        <v>2.8169014084507</v>
      </c>
      <c r="I866">
        <v>1.73684879739521</v>
      </c>
      <c r="J866">
        <v>1.4041415874274199</v>
      </c>
      <c r="K866">
        <v>0.61101351599999998</v>
      </c>
      <c r="L866" s="5">
        <v>2.7900160547945201</v>
      </c>
      <c r="M866">
        <f t="shared" si="14"/>
        <v>4.3628637152464202</v>
      </c>
    </row>
    <row r="867" spans="1:13" x14ac:dyDescent="0.25">
      <c r="A867" t="s">
        <v>35</v>
      </c>
      <c r="B867" t="s">
        <v>158</v>
      </c>
      <c r="C867" t="s">
        <v>34</v>
      </c>
      <c r="D867" t="s">
        <v>104</v>
      </c>
      <c r="E867" t="s">
        <v>35</v>
      </c>
      <c r="F867" t="s">
        <v>6</v>
      </c>
      <c r="G867" s="3">
        <v>10</v>
      </c>
      <c r="H867">
        <v>3.1055900621118</v>
      </c>
      <c r="I867">
        <v>1.5201093896629201</v>
      </c>
      <c r="J867">
        <v>1.07556475153086</v>
      </c>
      <c r="K867">
        <v>0.54412108000000003</v>
      </c>
      <c r="L867" s="5">
        <v>2.48457114155251</v>
      </c>
      <c r="M867">
        <f t="shared" si="14"/>
        <v>4.8099894997282018</v>
      </c>
    </row>
    <row r="868" spans="1:13" x14ac:dyDescent="0.25">
      <c r="A868" t="s">
        <v>35</v>
      </c>
      <c r="B868" t="s">
        <v>158</v>
      </c>
      <c r="C868" t="s">
        <v>34</v>
      </c>
      <c r="D868" t="s">
        <v>104</v>
      </c>
      <c r="E868" t="s">
        <v>35</v>
      </c>
      <c r="F868" t="s">
        <v>6</v>
      </c>
      <c r="G868" s="3">
        <v>10</v>
      </c>
      <c r="H868">
        <v>3.5335689045936398</v>
      </c>
      <c r="I868">
        <v>1.94028056934169</v>
      </c>
      <c r="J868">
        <v>1.7523302043692801</v>
      </c>
      <c r="K868">
        <v>0.63471133400000002</v>
      </c>
      <c r="L868" s="5">
        <v>2.8982252694063901</v>
      </c>
      <c r="M868">
        <f t="shared" si="14"/>
        <v>5.4728502435070023</v>
      </c>
    </row>
    <row r="869" spans="1:13" x14ac:dyDescent="0.25">
      <c r="A869" t="s">
        <v>35</v>
      </c>
      <c r="B869" t="s">
        <v>158</v>
      </c>
      <c r="C869" t="s">
        <v>34</v>
      </c>
      <c r="D869" t="s">
        <v>104</v>
      </c>
      <c r="E869" t="s">
        <v>35</v>
      </c>
      <c r="F869" t="s">
        <v>6</v>
      </c>
      <c r="G869" s="3">
        <v>10</v>
      </c>
      <c r="H869">
        <v>2.9940119760478998</v>
      </c>
      <c r="I869">
        <v>1.49176627345205</v>
      </c>
      <c r="J869">
        <v>1.03582990733015</v>
      </c>
      <c r="K869">
        <v>0.55211242000000005</v>
      </c>
      <c r="L869" s="5">
        <v>2.5210612785388098</v>
      </c>
      <c r="M869">
        <f t="shared" si="14"/>
        <v>4.6371755057259856</v>
      </c>
    </row>
    <row r="870" spans="1:13" x14ac:dyDescent="0.25">
      <c r="A870" t="s">
        <v>35</v>
      </c>
      <c r="B870" t="s">
        <v>158</v>
      </c>
      <c r="C870" t="s">
        <v>36</v>
      </c>
      <c r="D870" t="s">
        <v>104</v>
      </c>
      <c r="E870" t="s">
        <v>35</v>
      </c>
      <c r="F870" t="s">
        <v>6</v>
      </c>
      <c r="G870" s="3">
        <v>10</v>
      </c>
      <c r="H870">
        <v>3.0030030030030002</v>
      </c>
      <c r="I870">
        <v>1.90866845607784</v>
      </c>
      <c r="J870">
        <v>1.61459702842112</v>
      </c>
      <c r="K870">
        <v>0.66239238600000006</v>
      </c>
      <c r="L870" s="5">
        <v>2.8799668956521698</v>
      </c>
      <c r="M870">
        <f t="shared" si="14"/>
        <v>4.6511009576951352</v>
      </c>
    </row>
    <row r="871" spans="1:13" x14ac:dyDescent="0.25">
      <c r="A871" t="s">
        <v>35</v>
      </c>
      <c r="B871" t="s">
        <v>158</v>
      </c>
      <c r="C871" t="s">
        <v>36</v>
      </c>
      <c r="D871" t="s">
        <v>104</v>
      </c>
      <c r="E871" t="s">
        <v>35</v>
      </c>
      <c r="F871" t="s">
        <v>6</v>
      </c>
      <c r="G871" s="3">
        <v>10</v>
      </c>
      <c r="H871">
        <v>2.9069767441860499</v>
      </c>
      <c r="I871">
        <v>1.8739770884637701</v>
      </c>
      <c r="J871">
        <v>1.5564375872389</v>
      </c>
      <c r="K871">
        <v>0.65463439599999995</v>
      </c>
      <c r="L871" s="5">
        <v>2.8462365043478299</v>
      </c>
      <c r="M871">
        <f t="shared" si="14"/>
        <v>4.5023738921874514</v>
      </c>
    </row>
    <row r="872" spans="1:13" x14ac:dyDescent="0.25">
      <c r="A872" t="s">
        <v>35</v>
      </c>
      <c r="B872" t="s">
        <v>158</v>
      </c>
      <c r="C872" t="s">
        <v>36</v>
      </c>
      <c r="D872" t="s">
        <v>104</v>
      </c>
      <c r="E872" t="s">
        <v>35</v>
      </c>
      <c r="F872" t="s">
        <v>6</v>
      </c>
      <c r="G872" s="3">
        <v>10</v>
      </c>
      <c r="H872">
        <v>2.8735632183908</v>
      </c>
      <c r="I872">
        <v>1.81598940229226</v>
      </c>
      <c r="J872">
        <v>1.46160417907096</v>
      </c>
      <c r="K872">
        <v>0.64996827800000001</v>
      </c>
      <c r="L872" s="5">
        <v>2.8259490347826102</v>
      </c>
      <c r="M872">
        <f t="shared" si="14"/>
        <v>4.4506224681393078</v>
      </c>
    </row>
    <row r="873" spans="1:13" x14ac:dyDescent="0.25">
      <c r="A873" t="s">
        <v>35</v>
      </c>
      <c r="B873" t="s">
        <v>158</v>
      </c>
      <c r="C873" t="s">
        <v>36</v>
      </c>
      <c r="D873" t="s">
        <v>104</v>
      </c>
      <c r="E873" t="s">
        <v>35</v>
      </c>
      <c r="F873" t="s">
        <v>6</v>
      </c>
      <c r="G873" s="3">
        <v>10</v>
      </c>
      <c r="H873">
        <v>2.8011204481792702</v>
      </c>
      <c r="I873">
        <v>1.7396208225419001</v>
      </c>
      <c r="J873">
        <v>1.34125808014065</v>
      </c>
      <c r="K873">
        <v>0.63747542000000001</v>
      </c>
      <c r="L873" s="5">
        <v>2.7716322608695698</v>
      </c>
      <c r="M873">
        <f t="shared" si="14"/>
        <v>4.3384219017156322</v>
      </c>
    </row>
    <row r="874" spans="1:13" x14ac:dyDescent="0.25">
      <c r="A874" t="s">
        <v>35</v>
      </c>
      <c r="B874" t="s">
        <v>158</v>
      </c>
      <c r="C874" t="s">
        <v>36</v>
      </c>
      <c r="D874" t="s">
        <v>104</v>
      </c>
      <c r="E874" t="s">
        <v>35</v>
      </c>
      <c r="F874" t="s">
        <v>6</v>
      </c>
      <c r="G874" s="3">
        <v>10</v>
      </c>
      <c r="H874">
        <v>2.9154518950437298</v>
      </c>
      <c r="I874">
        <v>1.8347014225581399</v>
      </c>
      <c r="J874">
        <v>1.49188020650484</v>
      </c>
      <c r="K874">
        <v>0.66171895800000002</v>
      </c>
      <c r="L874" s="5">
        <v>2.8770389478260898</v>
      </c>
      <c r="M874">
        <f t="shared" si="14"/>
        <v>4.5155003466836163</v>
      </c>
    </row>
    <row r="875" spans="1:13" x14ac:dyDescent="0.25">
      <c r="A875" t="s">
        <v>35</v>
      </c>
      <c r="B875" t="s">
        <v>158</v>
      </c>
      <c r="C875" t="s">
        <v>36</v>
      </c>
      <c r="D875" t="s">
        <v>104</v>
      </c>
      <c r="E875" t="s">
        <v>35</v>
      </c>
      <c r="F875" t="s">
        <v>6</v>
      </c>
      <c r="G875" s="3">
        <v>10</v>
      </c>
      <c r="H875">
        <v>2.9498525073746298</v>
      </c>
      <c r="I875">
        <v>1.9186735557941199</v>
      </c>
      <c r="J875">
        <v>1.6315685918112099</v>
      </c>
      <c r="K875">
        <v>0.66591798999999996</v>
      </c>
      <c r="L875" s="5">
        <v>2.8952956086956498</v>
      </c>
      <c r="M875">
        <f t="shared" si="14"/>
        <v>4.5687805867624807</v>
      </c>
    </row>
    <row r="876" spans="1:13" x14ac:dyDescent="0.25">
      <c r="A876" t="s">
        <v>35</v>
      </c>
      <c r="B876" t="s">
        <v>158</v>
      </c>
      <c r="C876" t="s">
        <v>36</v>
      </c>
      <c r="D876" t="s">
        <v>104</v>
      </c>
      <c r="E876" t="s">
        <v>35</v>
      </c>
      <c r="F876" t="s">
        <v>6</v>
      </c>
      <c r="G876" s="3">
        <v>10</v>
      </c>
      <c r="H876">
        <v>2.8735632183908</v>
      </c>
      <c r="I876">
        <v>1.7645195772206299</v>
      </c>
      <c r="J876">
        <v>1.3799270214044601</v>
      </c>
      <c r="K876">
        <v>0.64882711599999998</v>
      </c>
      <c r="L876" s="5">
        <v>2.8209874608695702</v>
      </c>
      <c r="M876">
        <f t="shared" si="14"/>
        <v>4.4506224681393078</v>
      </c>
    </row>
    <row r="877" spans="1:13" x14ac:dyDescent="0.25">
      <c r="A877" t="s">
        <v>35</v>
      </c>
      <c r="B877" t="s">
        <v>158</v>
      </c>
      <c r="C877" t="s">
        <v>36</v>
      </c>
      <c r="D877" t="s">
        <v>104</v>
      </c>
      <c r="E877" t="s">
        <v>35</v>
      </c>
      <c r="F877" t="s">
        <v>6</v>
      </c>
      <c r="G877" s="3">
        <v>10</v>
      </c>
      <c r="H877">
        <v>2.7397260273972601</v>
      </c>
      <c r="I877">
        <v>1.6692002601092899</v>
      </c>
      <c r="J877">
        <v>1.2348665994543799</v>
      </c>
      <c r="K877">
        <v>0.62408092199999998</v>
      </c>
      <c r="L877" s="5">
        <v>2.7133953130434798</v>
      </c>
      <c r="M877">
        <f t="shared" si="14"/>
        <v>4.2433332024999491</v>
      </c>
    </row>
    <row r="878" spans="1:13" x14ac:dyDescent="0.25">
      <c r="A878" t="s">
        <v>35</v>
      </c>
      <c r="B878" t="s">
        <v>158</v>
      </c>
      <c r="C878" t="s">
        <v>36</v>
      </c>
      <c r="D878" t="s">
        <v>104</v>
      </c>
      <c r="E878" t="s">
        <v>35</v>
      </c>
      <c r="F878" t="s">
        <v>6</v>
      </c>
      <c r="G878" s="3">
        <v>10</v>
      </c>
      <c r="H878">
        <v>2.8735632183908</v>
      </c>
      <c r="I878">
        <v>1.7151887674212001</v>
      </c>
      <c r="J878">
        <v>1.30384811766514</v>
      </c>
      <c r="K878">
        <v>0.66003729600000005</v>
      </c>
      <c r="L878" s="5">
        <v>2.8697273739130398</v>
      </c>
      <c r="M878">
        <f t="shared" si="14"/>
        <v>4.4506224681393078</v>
      </c>
    </row>
    <row r="879" spans="1:13" x14ac:dyDescent="0.25">
      <c r="A879" t="s">
        <v>35</v>
      </c>
      <c r="B879" t="s">
        <v>158</v>
      </c>
      <c r="C879" t="s">
        <v>36</v>
      </c>
      <c r="D879" t="s">
        <v>104</v>
      </c>
      <c r="E879" t="s">
        <v>35</v>
      </c>
      <c r="F879" t="s">
        <v>6</v>
      </c>
      <c r="G879" s="3">
        <v>10</v>
      </c>
      <c r="H879">
        <v>2.8011204481792702</v>
      </c>
      <c r="I879">
        <v>1.7363985451676001</v>
      </c>
      <c r="J879">
        <v>1.3362938916190901</v>
      </c>
      <c r="K879">
        <v>0.63750242999999995</v>
      </c>
      <c r="L879" s="5">
        <v>2.7717496956521699</v>
      </c>
      <c r="M879">
        <f t="shared" si="14"/>
        <v>4.3384219017156322</v>
      </c>
    </row>
    <row r="880" spans="1:13" x14ac:dyDescent="0.25">
      <c r="A880" t="s">
        <v>35</v>
      </c>
      <c r="B880" t="s">
        <v>158</v>
      </c>
      <c r="C880" t="s">
        <v>36</v>
      </c>
      <c r="D880" t="s">
        <v>104</v>
      </c>
      <c r="E880" t="s">
        <v>35</v>
      </c>
      <c r="F880" t="s">
        <v>6</v>
      </c>
      <c r="G880" s="3">
        <v>10</v>
      </c>
      <c r="H880">
        <v>2.8901734104046199</v>
      </c>
      <c r="I880">
        <v>1.9229804415273799</v>
      </c>
      <c r="J880">
        <v>1.6389016436186801</v>
      </c>
      <c r="K880">
        <v>0.68612596800000003</v>
      </c>
      <c r="L880" s="5">
        <v>2.9831563826087</v>
      </c>
      <c r="M880">
        <f t="shared" si="14"/>
        <v>4.4763486095736393</v>
      </c>
    </row>
    <row r="881" spans="1:13" x14ac:dyDescent="0.25">
      <c r="A881" t="s">
        <v>35</v>
      </c>
      <c r="B881" t="s">
        <v>158</v>
      </c>
      <c r="C881" t="s">
        <v>36</v>
      </c>
      <c r="D881" t="s">
        <v>104</v>
      </c>
      <c r="E881" t="s">
        <v>35</v>
      </c>
      <c r="F881" t="s">
        <v>6</v>
      </c>
      <c r="G881" s="3">
        <v>10</v>
      </c>
      <c r="H881">
        <v>2.8571428571428599</v>
      </c>
      <c r="I881">
        <v>1.7981783731339001</v>
      </c>
      <c r="J881">
        <v>1.4330742638862299</v>
      </c>
      <c r="K881">
        <v>0.64705442999999996</v>
      </c>
      <c r="L881" s="5">
        <v>2.8132801304347801</v>
      </c>
      <c r="M881">
        <f t="shared" si="14"/>
        <v>4.4251903397499515</v>
      </c>
    </row>
    <row r="882" spans="1:13" x14ac:dyDescent="0.25">
      <c r="A882" t="s">
        <v>35</v>
      </c>
      <c r="B882" t="s">
        <v>158</v>
      </c>
      <c r="C882" t="s">
        <v>36</v>
      </c>
      <c r="D882" t="s">
        <v>104</v>
      </c>
      <c r="E882" t="s">
        <v>35</v>
      </c>
      <c r="F882" t="s">
        <v>6</v>
      </c>
      <c r="G882" s="3">
        <v>10</v>
      </c>
      <c r="H882">
        <v>2.9761904761904798</v>
      </c>
      <c r="I882">
        <v>1.91807066593472</v>
      </c>
      <c r="J882">
        <v>1.63054340270321</v>
      </c>
      <c r="K882">
        <v>0.67952237199999999</v>
      </c>
      <c r="L882" s="5">
        <v>2.95444509565217</v>
      </c>
      <c r="M882">
        <f t="shared" si="14"/>
        <v>4.6095732705728674</v>
      </c>
    </row>
    <row r="883" spans="1:13" x14ac:dyDescent="0.25">
      <c r="A883" t="s">
        <v>35</v>
      </c>
      <c r="B883" t="s">
        <v>158</v>
      </c>
      <c r="C883" t="s">
        <v>36</v>
      </c>
      <c r="D883" t="s">
        <v>104</v>
      </c>
      <c r="E883" t="s">
        <v>35</v>
      </c>
      <c r="F883" t="s">
        <v>6</v>
      </c>
      <c r="G883" s="3">
        <v>10</v>
      </c>
      <c r="H883">
        <v>2.8169014084507</v>
      </c>
      <c r="I883">
        <v>1.7021414556460699</v>
      </c>
      <c r="J883">
        <v>1.2840870163670199</v>
      </c>
      <c r="K883">
        <v>0.60148679000000005</v>
      </c>
      <c r="L883" s="5">
        <v>2.6151599565217398</v>
      </c>
      <c r="M883">
        <f t="shared" si="14"/>
        <v>4.3628637152464202</v>
      </c>
    </row>
    <row r="884" spans="1:13" x14ac:dyDescent="0.25">
      <c r="A884" t="s">
        <v>35</v>
      </c>
      <c r="B884" t="s">
        <v>158</v>
      </c>
      <c r="C884" t="s">
        <v>36</v>
      </c>
      <c r="D884" t="s">
        <v>104</v>
      </c>
      <c r="E884" t="s">
        <v>35</v>
      </c>
      <c r="F884" t="s">
        <v>6</v>
      </c>
      <c r="G884" s="3">
        <v>10</v>
      </c>
      <c r="H884">
        <v>3.1055900621118</v>
      </c>
      <c r="I884">
        <v>2.0254498267182699</v>
      </c>
      <c r="J884">
        <v>1.81821876548024</v>
      </c>
      <c r="K884">
        <v>0.68186168400000002</v>
      </c>
      <c r="L884" s="5">
        <v>2.9646160173912999</v>
      </c>
      <c r="M884">
        <f t="shared" si="14"/>
        <v>4.8099894997282018</v>
      </c>
    </row>
    <row r="885" spans="1:13" x14ac:dyDescent="0.25">
      <c r="A885" t="s">
        <v>35</v>
      </c>
      <c r="B885" t="s">
        <v>158</v>
      </c>
      <c r="C885" t="s">
        <v>36</v>
      </c>
      <c r="D885" t="s">
        <v>104</v>
      </c>
      <c r="E885" t="s">
        <v>35</v>
      </c>
      <c r="F885" t="s">
        <v>6</v>
      </c>
      <c r="G885" s="3">
        <v>10</v>
      </c>
      <c r="H885">
        <v>3.5335689045936398</v>
      </c>
      <c r="I885">
        <v>2.2115049452312099</v>
      </c>
      <c r="J885">
        <v>2.16759922119493</v>
      </c>
      <c r="K885">
        <v>0.64767072800000003</v>
      </c>
      <c r="L885" s="5">
        <v>2.81595968695652</v>
      </c>
      <c r="M885">
        <f t="shared" si="14"/>
        <v>5.4728502435070023</v>
      </c>
    </row>
    <row r="886" spans="1:13" x14ac:dyDescent="0.25">
      <c r="A886" t="s">
        <v>35</v>
      </c>
      <c r="B886" t="s">
        <v>158</v>
      </c>
      <c r="C886" t="s">
        <v>36</v>
      </c>
      <c r="D886" t="s">
        <v>104</v>
      </c>
      <c r="E886" t="s">
        <v>35</v>
      </c>
      <c r="F886" t="s">
        <v>6</v>
      </c>
      <c r="G886" s="3">
        <v>10</v>
      </c>
      <c r="H886">
        <v>2.9940119760478998</v>
      </c>
      <c r="I886">
        <v>1.84329542537313</v>
      </c>
      <c r="J886">
        <v>1.5058892989414201</v>
      </c>
      <c r="K886">
        <v>0.64301403400000001</v>
      </c>
      <c r="L886" s="5">
        <v>2.7957131913043498</v>
      </c>
      <c r="M886">
        <f>H886/(G886^-0.19)</f>
        <v>4.6371755057259856</v>
      </c>
    </row>
    <row r="887" spans="1:13" x14ac:dyDescent="0.25">
      <c r="A887" t="s">
        <v>141</v>
      </c>
      <c r="B887" t="s">
        <v>141</v>
      </c>
      <c r="C887" t="s">
        <v>109</v>
      </c>
      <c r="D887" t="s">
        <v>109</v>
      </c>
      <c r="E887" t="s">
        <v>108</v>
      </c>
      <c r="F887" t="s">
        <v>6</v>
      </c>
      <c r="G887">
        <v>5</v>
      </c>
      <c r="H887">
        <v>0.89776290666191993</v>
      </c>
      <c r="I887">
        <v>0.64577911646145136</v>
      </c>
      <c r="J887" s="7">
        <v>0.37580819391200299</v>
      </c>
      <c r="K887">
        <v>0.71932033688337627</v>
      </c>
      <c r="L887" s="9">
        <v>2.38976856107434</v>
      </c>
      <c r="M887">
        <f t="shared" ref="M887:M950" si="15">H887/(G887^-0.19)</f>
        <v>1.2188940534654364</v>
      </c>
    </row>
    <row r="888" spans="1:13" x14ac:dyDescent="0.25">
      <c r="A888" t="s">
        <v>141</v>
      </c>
      <c r="B888" t="s">
        <v>141</v>
      </c>
      <c r="C888" t="s">
        <v>109</v>
      </c>
      <c r="D888" t="s">
        <v>109</v>
      </c>
      <c r="E888" t="s">
        <v>108</v>
      </c>
      <c r="F888" t="s">
        <v>6</v>
      </c>
      <c r="G888">
        <v>5</v>
      </c>
      <c r="H888">
        <v>2.4381333221713262</v>
      </c>
      <c r="I888">
        <v>2.2198412294938512</v>
      </c>
      <c r="J888" s="7">
        <v>1.29182641860374</v>
      </c>
      <c r="K888">
        <v>0.91046753239766609</v>
      </c>
      <c r="L888" s="9">
        <v>3.02480907773311</v>
      </c>
      <c r="M888">
        <f t="shared" si="15"/>
        <v>3.3102572916500441</v>
      </c>
    </row>
    <row r="889" spans="1:13" x14ac:dyDescent="0.25">
      <c r="A889" t="s">
        <v>142</v>
      </c>
      <c r="B889" t="s">
        <v>142</v>
      </c>
      <c r="C889" t="s">
        <v>114</v>
      </c>
      <c r="D889" t="s">
        <v>114</v>
      </c>
      <c r="E889" t="s">
        <v>108</v>
      </c>
      <c r="F889" t="s">
        <v>6</v>
      </c>
      <c r="G889">
        <v>6.0999999999999999E-2</v>
      </c>
      <c r="H889" s="7">
        <v>4.8554921898226002</v>
      </c>
      <c r="I889" s="7">
        <v>1.5294123122466701</v>
      </c>
      <c r="J889">
        <f>I889/SQRT(9.81*0.067)</f>
        <v>1.8864820492028678</v>
      </c>
      <c r="K889">
        <v>0.31498605135281837</v>
      </c>
      <c r="L889" s="5">
        <f>K889/0.067</f>
        <v>4.7012843485495273</v>
      </c>
      <c r="M889">
        <f t="shared" si="15"/>
        <v>2.8539471634192943</v>
      </c>
    </row>
    <row r="890" spans="1:13" x14ac:dyDescent="0.25">
      <c r="A890" t="s">
        <v>142</v>
      </c>
      <c r="B890" t="s">
        <v>142</v>
      </c>
      <c r="C890" t="s">
        <v>114</v>
      </c>
      <c r="D890" t="s">
        <v>114</v>
      </c>
      <c r="E890" t="s">
        <v>108</v>
      </c>
      <c r="F890" t="s">
        <v>6</v>
      </c>
      <c r="G890">
        <v>6.0999999999999999E-2</v>
      </c>
      <c r="H890" s="7">
        <v>5.2890181010099599</v>
      </c>
      <c r="I890" s="7">
        <v>1.21568713167187</v>
      </c>
      <c r="J890">
        <f t="shared" ref="J890:J903" si="16">I890/SQRT(9.81*0.067)</f>
        <v>1.4995118928897579</v>
      </c>
      <c r="K890">
        <v>0.22985119514711616</v>
      </c>
      <c r="L890" s="5">
        <f t="shared" ref="L890:L903" si="17">K890/0.067</f>
        <v>3.4306148529420319</v>
      </c>
      <c r="M890">
        <f t="shared" si="15"/>
        <v>3.108763770290849</v>
      </c>
    </row>
    <row r="891" spans="1:13" x14ac:dyDescent="0.25">
      <c r="A891" t="s">
        <v>142</v>
      </c>
      <c r="B891" t="s">
        <v>142</v>
      </c>
      <c r="C891" t="s">
        <v>114</v>
      </c>
      <c r="D891" t="s">
        <v>114</v>
      </c>
      <c r="E891" t="s">
        <v>108</v>
      </c>
      <c r="F891" t="s">
        <v>6</v>
      </c>
      <c r="G891">
        <v>6.0999999999999999E-2</v>
      </c>
      <c r="H891" s="7">
        <v>5.5780353751348697</v>
      </c>
      <c r="I891" s="7">
        <v>1.8431374928214601</v>
      </c>
      <c r="J891">
        <f t="shared" si="16"/>
        <v>2.2734522055159649</v>
      </c>
      <c r="K891">
        <v>0.33042771672578275</v>
      </c>
      <c r="L891" s="5">
        <f t="shared" si="17"/>
        <v>4.9317569660564589</v>
      </c>
      <c r="M891">
        <f t="shared" si="15"/>
        <v>3.2786415082052209</v>
      </c>
    </row>
    <row r="892" spans="1:13" x14ac:dyDescent="0.25">
      <c r="A892" t="s">
        <v>142</v>
      </c>
      <c r="B892" t="s">
        <v>142</v>
      </c>
      <c r="C892" t="s">
        <v>114</v>
      </c>
      <c r="D892" t="s">
        <v>114</v>
      </c>
      <c r="E892" t="s">
        <v>108</v>
      </c>
      <c r="F892" t="s">
        <v>6</v>
      </c>
      <c r="G892">
        <v>6.0999999999999999E-2</v>
      </c>
      <c r="H892" s="7">
        <v>6.0115612863222303</v>
      </c>
      <c r="I892" s="7">
        <v>2.0980400435158</v>
      </c>
      <c r="J892">
        <f t="shared" si="16"/>
        <v>2.5878664954562041</v>
      </c>
      <c r="K892">
        <v>0.3490008574460271</v>
      </c>
      <c r="L892" s="5">
        <f t="shared" si="17"/>
        <v>5.2089680215824936</v>
      </c>
      <c r="M892">
        <f t="shared" si="15"/>
        <v>3.5334581150767761</v>
      </c>
    </row>
    <row r="893" spans="1:13" x14ac:dyDescent="0.25">
      <c r="A893" t="s">
        <v>142</v>
      </c>
      <c r="B893" t="s">
        <v>142</v>
      </c>
      <c r="C893" t="s">
        <v>114</v>
      </c>
      <c r="D893" t="s">
        <v>114</v>
      </c>
      <c r="E893" t="s">
        <v>108</v>
      </c>
      <c r="F893" t="s">
        <v>6</v>
      </c>
      <c r="G893">
        <v>6.0999999999999999E-2</v>
      </c>
      <c r="H893" s="7">
        <v>6.0115612863222303</v>
      </c>
      <c r="I893" s="7">
        <v>2.0980400435158</v>
      </c>
      <c r="J893">
        <f t="shared" si="16"/>
        <v>2.5878664954562041</v>
      </c>
      <c r="K893">
        <v>0.3490008574460271</v>
      </c>
      <c r="L893" s="5">
        <f t="shared" si="17"/>
        <v>5.2089680215824936</v>
      </c>
      <c r="M893">
        <f t="shared" si="15"/>
        <v>3.5334581150767761</v>
      </c>
    </row>
    <row r="894" spans="1:13" x14ac:dyDescent="0.25">
      <c r="A894" t="s">
        <v>142</v>
      </c>
      <c r="B894" t="s">
        <v>142</v>
      </c>
      <c r="C894" t="s">
        <v>114</v>
      </c>
      <c r="D894" t="s">
        <v>114</v>
      </c>
      <c r="E894" t="s">
        <v>108</v>
      </c>
      <c r="F894" t="s">
        <v>6</v>
      </c>
      <c r="G894">
        <v>0.107</v>
      </c>
      <c r="H894" s="7">
        <v>5.5491340887277403</v>
      </c>
      <c r="I894" s="7">
        <v>1.35294143068595</v>
      </c>
      <c r="J894">
        <f t="shared" si="16"/>
        <v>1.6688107596457251</v>
      </c>
      <c r="K894">
        <v>0.24381127020056226</v>
      </c>
      <c r="L894" s="5">
        <f t="shared" si="17"/>
        <v>3.638974182097944</v>
      </c>
      <c r="M894">
        <f t="shared" si="15"/>
        <v>3.6291768921032617</v>
      </c>
    </row>
    <row r="895" spans="1:13" x14ac:dyDescent="0.25">
      <c r="A895" t="s">
        <v>142</v>
      </c>
      <c r="B895" t="s">
        <v>142</v>
      </c>
      <c r="C895" t="s">
        <v>114</v>
      </c>
      <c r="D895" t="s">
        <v>114</v>
      </c>
      <c r="E895" t="s">
        <v>108</v>
      </c>
      <c r="F895" t="s">
        <v>6</v>
      </c>
      <c r="G895">
        <v>0.107</v>
      </c>
      <c r="H895" s="7">
        <v>5.6936427257901903</v>
      </c>
      <c r="I895" s="7">
        <v>1.49019722565969</v>
      </c>
      <c r="J895">
        <f t="shared" si="16"/>
        <v>1.8381114716209459</v>
      </c>
      <c r="K895">
        <v>0.26173002020474923</v>
      </c>
      <c r="L895" s="5">
        <f t="shared" si="17"/>
        <v>3.9064182120111823</v>
      </c>
      <c r="M895">
        <f t="shared" si="15"/>
        <v>3.7236866656914906</v>
      </c>
    </row>
    <row r="896" spans="1:13" x14ac:dyDescent="0.25">
      <c r="A896" t="s">
        <v>142</v>
      </c>
      <c r="B896" t="s">
        <v>142</v>
      </c>
      <c r="C896" t="s">
        <v>114</v>
      </c>
      <c r="D896" t="s">
        <v>114</v>
      </c>
      <c r="E896" t="s">
        <v>108</v>
      </c>
      <c r="F896" t="s">
        <v>6</v>
      </c>
      <c r="G896">
        <v>0.107</v>
      </c>
      <c r="H896" s="7">
        <v>5.8959550381803103</v>
      </c>
      <c r="I896" s="7">
        <v>1.5882364380867899</v>
      </c>
      <c r="J896">
        <f t="shared" si="16"/>
        <v>1.9590397607949912</v>
      </c>
      <c r="K896">
        <v>0.2693772981309866</v>
      </c>
      <c r="L896" s="5">
        <f t="shared" si="17"/>
        <v>4.0205566885221877</v>
      </c>
      <c r="M896">
        <f t="shared" si="15"/>
        <v>3.8560004929254865</v>
      </c>
    </row>
    <row r="897" spans="1:13" x14ac:dyDescent="0.25">
      <c r="A897" t="s">
        <v>142</v>
      </c>
      <c r="B897" t="s">
        <v>142</v>
      </c>
      <c r="C897" t="s">
        <v>114</v>
      </c>
      <c r="D897" t="s">
        <v>114</v>
      </c>
      <c r="E897" t="s">
        <v>108</v>
      </c>
      <c r="F897" t="s">
        <v>6</v>
      </c>
      <c r="G897">
        <v>0.107</v>
      </c>
      <c r="H897" s="7">
        <v>6.2427748851194798</v>
      </c>
      <c r="I897" s="7">
        <v>1.4509806431130501</v>
      </c>
      <c r="J897">
        <f t="shared" si="16"/>
        <v>1.7897390488197709</v>
      </c>
      <c r="K897">
        <v>0.23242559115364927</v>
      </c>
      <c r="L897" s="5">
        <f t="shared" si="17"/>
        <v>3.4690386739350636</v>
      </c>
      <c r="M897">
        <f t="shared" si="15"/>
        <v>4.0828233726953647</v>
      </c>
    </row>
    <row r="898" spans="1:13" x14ac:dyDescent="0.25">
      <c r="A898" t="s">
        <v>142</v>
      </c>
      <c r="B898" t="s">
        <v>142</v>
      </c>
      <c r="C898" t="s">
        <v>114</v>
      </c>
      <c r="D898" t="s">
        <v>114</v>
      </c>
      <c r="E898" t="s">
        <v>108</v>
      </c>
      <c r="F898" t="s">
        <v>6</v>
      </c>
      <c r="G898">
        <v>0.107</v>
      </c>
      <c r="H898" s="7">
        <v>6.1988293787453301</v>
      </c>
      <c r="I898" s="7">
        <v>1.7161858611763201</v>
      </c>
      <c r="J898">
        <f t="shared" si="16"/>
        <v>2.1168613553587807</v>
      </c>
      <c r="K898">
        <v>0.276856444389454</v>
      </c>
      <c r="L898" s="5">
        <f t="shared" si="17"/>
        <v>4.1321857371560293</v>
      </c>
      <c r="M898">
        <f t="shared" si="15"/>
        <v>4.054082669426216</v>
      </c>
    </row>
    <row r="899" spans="1:13" x14ac:dyDescent="0.25">
      <c r="A899" t="s">
        <v>142</v>
      </c>
      <c r="B899" t="s">
        <v>142</v>
      </c>
      <c r="C899" t="s">
        <v>114</v>
      </c>
      <c r="D899" t="s">
        <v>114</v>
      </c>
      <c r="E899" t="s">
        <v>108</v>
      </c>
      <c r="F899" t="s">
        <v>6</v>
      </c>
      <c r="G899">
        <v>0.107</v>
      </c>
      <c r="H899" s="7">
        <v>6.2280686980114996</v>
      </c>
      <c r="I899" s="7">
        <v>2.3148554538537902</v>
      </c>
      <c r="J899">
        <f t="shared" si="16"/>
        <v>2.8553014940618673</v>
      </c>
      <c r="K899">
        <v>0.37168110470471821</v>
      </c>
      <c r="L899" s="5">
        <f t="shared" si="17"/>
        <v>5.547479174697286</v>
      </c>
      <c r="M899">
        <f t="shared" si="15"/>
        <v>4.0732054118442029</v>
      </c>
    </row>
    <row r="900" spans="1:13" x14ac:dyDescent="0.25">
      <c r="A900" t="s">
        <v>142</v>
      </c>
      <c r="B900" t="s">
        <v>142</v>
      </c>
      <c r="C900" t="s">
        <v>114</v>
      </c>
      <c r="D900" t="s">
        <v>114</v>
      </c>
      <c r="E900" t="s">
        <v>108</v>
      </c>
      <c r="F900" t="s">
        <v>6</v>
      </c>
      <c r="G900">
        <v>0.107</v>
      </c>
      <c r="H900" s="7">
        <v>6.4035090752426598</v>
      </c>
      <c r="I900" s="7">
        <v>2.0155206575150499</v>
      </c>
      <c r="J900">
        <f t="shared" si="16"/>
        <v>2.4860814247103176</v>
      </c>
      <c r="K900">
        <v>0.31475252612782034</v>
      </c>
      <c r="L900" s="5">
        <f t="shared" si="17"/>
        <v>4.6977988974301539</v>
      </c>
      <c r="M900">
        <f t="shared" si="15"/>
        <v>4.1879447842955875</v>
      </c>
    </row>
    <row r="901" spans="1:13" x14ac:dyDescent="0.25">
      <c r="A901" t="s">
        <v>142</v>
      </c>
      <c r="B901" t="s">
        <v>142</v>
      </c>
      <c r="C901" t="s">
        <v>114</v>
      </c>
      <c r="D901" t="s">
        <v>114</v>
      </c>
      <c r="E901" t="s">
        <v>108</v>
      </c>
      <c r="F901" t="s">
        <v>6</v>
      </c>
      <c r="G901">
        <v>0.107</v>
      </c>
      <c r="H901">
        <v>6.5497079023906002</v>
      </c>
      <c r="I901" s="7">
        <v>2.2949001052636402</v>
      </c>
      <c r="J901">
        <f t="shared" si="16"/>
        <v>2.8306871983618391</v>
      </c>
      <c r="K901">
        <v>0.35038205359143065</v>
      </c>
      <c r="L901" s="5">
        <f t="shared" si="17"/>
        <v>5.2295828894243375</v>
      </c>
      <c r="M901">
        <f t="shared" si="15"/>
        <v>4.2835599553572674</v>
      </c>
    </row>
    <row r="902" spans="1:13" x14ac:dyDescent="0.25">
      <c r="A902" t="s">
        <v>142</v>
      </c>
      <c r="B902" t="s">
        <v>142</v>
      </c>
      <c r="C902" t="s">
        <v>114</v>
      </c>
      <c r="D902" t="s">
        <v>114</v>
      </c>
      <c r="E902" t="s">
        <v>108</v>
      </c>
      <c r="F902" t="s">
        <v>6</v>
      </c>
      <c r="G902">
        <v>0.107</v>
      </c>
      <c r="H902" s="7">
        <v>6.8421055566864499</v>
      </c>
      <c r="I902" s="7">
        <v>2.0554321159431002</v>
      </c>
      <c r="J902">
        <f t="shared" si="16"/>
        <v>2.5353109550855639</v>
      </c>
      <c r="K902">
        <v>0.30040929636556518</v>
      </c>
      <c r="L902" s="5">
        <f t="shared" si="17"/>
        <v>4.4837208412770924</v>
      </c>
      <c r="M902">
        <f t="shared" si="15"/>
        <v>4.4747902974806077</v>
      </c>
    </row>
    <row r="903" spans="1:13" x14ac:dyDescent="0.25">
      <c r="A903" t="s">
        <v>142</v>
      </c>
      <c r="B903" t="s">
        <v>142</v>
      </c>
      <c r="C903" t="s">
        <v>114</v>
      </c>
      <c r="D903" t="s">
        <v>114</v>
      </c>
      <c r="E903" t="s">
        <v>108</v>
      </c>
      <c r="F903" t="s">
        <v>6</v>
      </c>
      <c r="G903">
        <v>0.107</v>
      </c>
      <c r="H903" s="7">
        <v>7.1052616608990702</v>
      </c>
      <c r="I903">
        <v>2.21507718840755</v>
      </c>
      <c r="J903">
        <f t="shared" si="16"/>
        <v>2.7322281376113589</v>
      </c>
      <c r="K903">
        <v>0.31175166997681875</v>
      </c>
      <c r="L903" s="5">
        <f t="shared" si="17"/>
        <v>4.6530099996540111</v>
      </c>
      <c r="M903">
        <f t="shared" si="15"/>
        <v>4.6468964382142381</v>
      </c>
    </row>
    <row r="904" spans="1:13" x14ac:dyDescent="0.25">
      <c r="A904" t="s">
        <v>141</v>
      </c>
      <c r="B904" t="s">
        <v>141</v>
      </c>
      <c r="C904" t="s">
        <v>119</v>
      </c>
      <c r="D904" t="s">
        <v>119</v>
      </c>
      <c r="E904" t="s">
        <v>108</v>
      </c>
      <c r="F904" t="s">
        <v>6</v>
      </c>
      <c r="G904">
        <v>4.3499999999999996</v>
      </c>
      <c r="H904">
        <v>2.7325584618963799</v>
      </c>
      <c r="I904">
        <v>1.6584269784282699</v>
      </c>
      <c r="J904">
        <f>I904/SQRT(9.81*0.315)</f>
        <v>0.94342324676966549</v>
      </c>
      <c r="K904">
        <v>0.60691363114600339</v>
      </c>
      <c r="L904" s="5">
        <f>K904/0.315</f>
        <v>1.9267099401460426</v>
      </c>
      <c r="M904">
        <f t="shared" si="15"/>
        <v>3.6131202941814222</v>
      </c>
    </row>
    <row r="905" spans="1:13" x14ac:dyDescent="0.25">
      <c r="A905" t="s">
        <v>141</v>
      </c>
      <c r="B905" t="s">
        <v>141</v>
      </c>
      <c r="C905" t="s">
        <v>119</v>
      </c>
      <c r="D905" t="s">
        <v>119</v>
      </c>
      <c r="E905" t="s">
        <v>108</v>
      </c>
      <c r="F905" t="s">
        <v>6</v>
      </c>
      <c r="G905">
        <v>4.3499999999999996</v>
      </c>
      <c r="H905">
        <v>2.7616277844793702</v>
      </c>
      <c r="I905">
        <v>1.7797749740279101</v>
      </c>
      <c r="J905">
        <f t="shared" ref="J905:J911" si="18">I905/SQRT(9.81*0.315)</f>
        <v>1.0124540340679409</v>
      </c>
      <c r="K905">
        <v>0.64446591391874997</v>
      </c>
      <c r="L905" s="5">
        <f t="shared" ref="L905:L911" si="19">K905/0.315</f>
        <v>2.0459235362499997</v>
      </c>
      <c r="M905">
        <f t="shared" si="15"/>
        <v>3.6515571513712288</v>
      </c>
    </row>
    <row r="906" spans="1:13" x14ac:dyDescent="0.25">
      <c r="A906" t="s">
        <v>141</v>
      </c>
      <c r="B906" t="s">
        <v>141</v>
      </c>
      <c r="C906" t="s">
        <v>119</v>
      </c>
      <c r="D906" t="s">
        <v>119</v>
      </c>
      <c r="E906" t="s">
        <v>108</v>
      </c>
      <c r="F906" t="s">
        <v>6</v>
      </c>
      <c r="G906">
        <v>4.3499999999999996</v>
      </c>
      <c r="H906">
        <v>2.7906982159859299</v>
      </c>
      <c r="I906">
        <v>1.9011237411392901</v>
      </c>
      <c r="J906">
        <f t="shared" si="18"/>
        <v>1.0814852602532581</v>
      </c>
      <c r="K906">
        <v>0.68123587503983807</v>
      </c>
      <c r="L906" s="5">
        <f t="shared" si="19"/>
        <v>2.1626535715550417</v>
      </c>
      <c r="M906">
        <f t="shared" si="15"/>
        <v>3.6899954748331427</v>
      </c>
    </row>
    <row r="907" spans="1:13" x14ac:dyDescent="0.25">
      <c r="A907" t="s">
        <v>141</v>
      </c>
      <c r="B907" t="s">
        <v>141</v>
      </c>
      <c r="C907" t="s">
        <v>119</v>
      </c>
      <c r="D907" t="s">
        <v>119</v>
      </c>
      <c r="E907" t="s">
        <v>108</v>
      </c>
      <c r="F907" t="s">
        <v>6</v>
      </c>
      <c r="G907">
        <v>4.3499999999999996</v>
      </c>
      <c r="H907">
        <v>2.7616277844793702</v>
      </c>
      <c r="I907">
        <v>1.8808985608648601</v>
      </c>
      <c r="J907">
        <f t="shared" si="18"/>
        <v>1.0699798364455195</v>
      </c>
      <c r="K907">
        <v>0.68108329856604932</v>
      </c>
      <c r="L907" s="5">
        <f t="shared" si="19"/>
        <v>2.1621692017969818</v>
      </c>
      <c r="M907">
        <f t="shared" si="15"/>
        <v>3.6515571513712288</v>
      </c>
    </row>
    <row r="908" spans="1:13" x14ac:dyDescent="0.25">
      <c r="A908" t="s">
        <v>141</v>
      </c>
      <c r="B908" t="s">
        <v>141</v>
      </c>
      <c r="C908" t="s">
        <v>119</v>
      </c>
      <c r="D908" t="s">
        <v>119</v>
      </c>
      <c r="E908" t="s">
        <v>108</v>
      </c>
      <c r="F908" t="s">
        <v>6</v>
      </c>
      <c r="G908">
        <v>4.3499999999999996</v>
      </c>
      <c r="H908">
        <v>3.1104652000930599</v>
      </c>
      <c r="I908">
        <v>2.1033709148131798</v>
      </c>
      <c r="J908">
        <f t="shared" si="18"/>
        <v>1.1965368650084096</v>
      </c>
      <c r="K908">
        <v>0.67622390205498861</v>
      </c>
      <c r="L908" s="5">
        <f t="shared" si="19"/>
        <v>2.1467425462063132</v>
      </c>
      <c r="M908">
        <f t="shared" si="15"/>
        <v>4.1128067690093886</v>
      </c>
    </row>
    <row r="909" spans="1:13" x14ac:dyDescent="0.25">
      <c r="A909" t="s">
        <v>141</v>
      </c>
      <c r="B909" t="s">
        <v>141</v>
      </c>
      <c r="C909" t="s">
        <v>119</v>
      </c>
      <c r="D909" t="s">
        <v>119</v>
      </c>
      <c r="E909" t="s">
        <v>108</v>
      </c>
      <c r="F909" t="s">
        <v>6</v>
      </c>
      <c r="G909">
        <v>4.3499999999999996</v>
      </c>
      <c r="H909">
        <v>3.0523254460035099</v>
      </c>
      <c r="I909">
        <v>2.3460669060124602</v>
      </c>
      <c r="J909">
        <f t="shared" si="18"/>
        <v>1.3345984396049606</v>
      </c>
      <c r="K909">
        <v>0.76861623949183644</v>
      </c>
      <c r="L909" s="5">
        <f t="shared" si="19"/>
        <v>2.4400515539423377</v>
      </c>
      <c r="M909">
        <f t="shared" si="15"/>
        <v>4.0359315883576681</v>
      </c>
    </row>
    <row r="910" spans="1:13" x14ac:dyDescent="0.25">
      <c r="A910" t="s">
        <v>141</v>
      </c>
      <c r="B910" t="s">
        <v>141</v>
      </c>
      <c r="C910" t="s">
        <v>119</v>
      </c>
      <c r="D910" t="s">
        <v>119</v>
      </c>
      <c r="E910" t="s">
        <v>108</v>
      </c>
      <c r="F910" t="s">
        <v>6</v>
      </c>
      <c r="G910">
        <v>4.3499999999999996</v>
      </c>
      <c r="H910">
        <v>3.0523254460035099</v>
      </c>
      <c r="I910">
        <v>2.5685392599607901</v>
      </c>
      <c r="J910">
        <f t="shared" si="18"/>
        <v>1.4611554681678565</v>
      </c>
      <c r="K910">
        <v>0.84150242344696446</v>
      </c>
      <c r="L910" s="5">
        <f t="shared" si="19"/>
        <v>2.6714362649109984</v>
      </c>
      <c r="M910">
        <f t="shared" si="15"/>
        <v>4.0359315883576681</v>
      </c>
    </row>
    <row r="911" spans="1:13" x14ac:dyDescent="0.25">
      <c r="A911" t="s">
        <v>141</v>
      </c>
      <c r="B911" t="s">
        <v>141</v>
      </c>
      <c r="C911" t="s">
        <v>119</v>
      </c>
      <c r="D911" t="s">
        <v>119</v>
      </c>
      <c r="E911" t="s">
        <v>108</v>
      </c>
      <c r="F911" t="s">
        <v>6</v>
      </c>
      <c r="G911">
        <v>4.3499999999999996</v>
      </c>
      <c r="H911">
        <v>3.1976742767655799</v>
      </c>
      <c r="I911">
        <v>2.7707864336346799</v>
      </c>
      <c r="J911">
        <f t="shared" si="18"/>
        <v>1.576207072923008</v>
      </c>
      <c r="K911">
        <v>0.86650052313561676</v>
      </c>
      <c r="L911" s="5">
        <f t="shared" si="19"/>
        <v>2.7507953115416406</v>
      </c>
      <c r="M911">
        <f t="shared" si="15"/>
        <v>4.2281188068508877</v>
      </c>
    </row>
    <row r="912" spans="1:13" x14ac:dyDescent="0.25">
      <c r="A912" t="s">
        <v>141</v>
      </c>
      <c r="B912" t="s">
        <v>141</v>
      </c>
      <c r="C912" t="s">
        <v>120</v>
      </c>
      <c r="D912" t="s">
        <v>120</v>
      </c>
      <c r="E912" t="s">
        <v>108</v>
      </c>
      <c r="F912" t="s">
        <v>6</v>
      </c>
      <c r="G912">
        <v>170</v>
      </c>
      <c r="H912">
        <v>1.56069601234109</v>
      </c>
      <c r="I912">
        <v>2.1128662066067401</v>
      </c>
      <c r="J912">
        <f>I912/SQRT(9.81*0.95)</f>
        <v>0.6921109027404726</v>
      </c>
      <c r="K912">
        <v>1.353797401863915</v>
      </c>
      <c r="L912" s="5">
        <f>K912/0.95</f>
        <v>1.4250498966988578</v>
      </c>
      <c r="M912">
        <f t="shared" si="15"/>
        <v>4.1409846037662392</v>
      </c>
    </row>
    <row r="913" spans="1:13" x14ac:dyDescent="0.25">
      <c r="A913" t="s">
        <v>141</v>
      </c>
      <c r="B913" t="s">
        <v>141</v>
      </c>
      <c r="C913" t="s">
        <v>120</v>
      </c>
      <c r="D913" t="s">
        <v>120</v>
      </c>
      <c r="E913" t="s">
        <v>108</v>
      </c>
      <c r="F913" t="s">
        <v>6</v>
      </c>
      <c r="G913">
        <v>170</v>
      </c>
      <c r="H913">
        <v>1.56069601234109</v>
      </c>
      <c r="I913">
        <v>2.1128662066067401</v>
      </c>
      <c r="J913">
        <f t="shared" ref="J913:J924" si="20">I913/SQRT(9.81*0.95)</f>
        <v>0.6921109027404726</v>
      </c>
      <c r="K913">
        <v>1.353797401863915</v>
      </c>
      <c r="L913" s="5">
        <f t="shared" ref="L913:L924" si="21">K913/0.95</f>
        <v>1.4250498966988578</v>
      </c>
      <c r="M913">
        <f t="shared" si="15"/>
        <v>4.1409846037662392</v>
      </c>
    </row>
    <row r="914" spans="1:13" x14ac:dyDescent="0.25">
      <c r="A914" t="s">
        <v>141</v>
      </c>
      <c r="B914" t="s">
        <v>141</v>
      </c>
      <c r="C914" t="s">
        <v>120</v>
      </c>
      <c r="D914" t="s">
        <v>120</v>
      </c>
      <c r="E914" t="s">
        <v>108</v>
      </c>
      <c r="F914" t="s">
        <v>6</v>
      </c>
      <c r="G914">
        <v>170</v>
      </c>
      <c r="H914">
        <v>1.5895950953144899</v>
      </c>
      <c r="I914">
        <v>2.39729087624365</v>
      </c>
      <c r="J914">
        <f t="shared" si="20"/>
        <v>0.78527980015977905</v>
      </c>
      <c r="K914">
        <v>1.5081141627260515</v>
      </c>
      <c r="L914" s="5">
        <f t="shared" si="21"/>
        <v>1.587488592343212</v>
      </c>
      <c r="M914">
        <f t="shared" si="15"/>
        <v>4.2176623531226323</v>
      </c>
    </row>
    <row r="915" spans="1:13" x14ac:dyDescent="0.25">
      <c r="A915" t="s">
        <v>141</v>
      </c>
      <c r="B915" t="s">
        <v>141</v>
      </c>
      <c r="C915" t="s">
        <v>120</v>
      </c>
      <c r="D915" t="s">
        <v>120</v>
      </c>
      <c r="E915" t="s">
        <v>108</v>
      </c>
      <c r="F915" t="s">
        <v>6</v>
      </c>
      <c r="G915">
        <v>170</v>
      </c>
      <c r="H915">
        <v>1.7341037403430799</v>
      </c>
      <c r="I915">
        <v>2.8239271057041302</v>
      </c>
      <c r="J915">
        <f t="shared" si="20"/>
        <v>0.92503289242391384</v>
      </c>
      <c r="K915">
        <v>1.6284649182207731</v>
      </c>
      <c r="L915" s="5">
        <f t="shared" si="21"/>
        <v>1.7141735981271298</v>
      </c>
      <c r="M915">
        <f t="shared" si="15"/>
        <v>4.6010862034065081</v>
      </c>
    </row>
    <row r="916" spans="1:13" x14ac:dyDescent="0.25">
      <c r="A916" t="s">
        <v>141</v>
      </c>
      <c r="B916" t="s">
        <v>141</v>
      </c>
      <c r="C916" t="s">
        <v>120</v>
      </c>
      <c r="D916" t="s">
        <v>120</v>
      </c>
      <c r="E916" t="s">
        <v>108</v>
      </c>
      <c r="F916" t="s">
        <v>6</v>
      </c>
      <c r="G916">
        <v>170</v>
      </c>
      <c r="H916">
        <v>1.7341037403430799</v>
      </c>
      <c r="I916">
        <v>2.8239271057041302</v>
      </c>
      <c r="J916">
        <f t="shared" si="20"/>
        <v>0.92503289242391384</v>
      </c>
      <c r="K916">
        <v>1.6284649182207731</v>
      </c>
      <c r="L916" s="5">
        <f t="shared" si="21"/>
        <v>1.7141735981271298</v>
      </c>
      <c r="M916">
        <f t="shared" si="15"/>
        <v>4.6010862034065081</v>
      </c>
    </row>
    <row r="917" spans="1:13" x14ac:dyDescent="0.25">
      <c r="A917" t="s">
        <v>141</v>
      </c>
      <c r="B917" t="s">
        <v>141</v>
      </c>
      <c r="C917" t="s">
        <v>120</v>
      </c>
      <c r="D917" t="s">
        <v>120</v>
      </c>
      <c r="E917" t="s">
        <v>108</v>
      </c>
      <c r="F917" t="s">
        <v>6</v>
      </c>
      <c r="G917">
        <v>170</v>
      </c>
      <c r="H917">
        <v>1.7341037403430799</v>
      </c>
      <c r="I917">
        <v>3.0067716468985499</v>
      </c>
      <c r="J917">
        <f t="shared" si="20"/>
        <v>0.98492721988844101</v>
      </c>
      <c r="K917">
        <v>1.7339052889094639</v>
      </c>
      <c r="L917" s="5">
        <f t="shared" si="21"/>
        <v>1.8251634620099622</v>
      </c>
      <c r="M917">
        <f t="shared" si="15"/>
        <v>4.6010862034065081</v>
      </c>
    </row>
    <row r="918" spans="1:13" x14ac:dyDescent="0.25">
      <c r="A918" t="s">
        <v>141</v>
      </c>
      <c r="B918" t="s">
        <v>141</v>
      </c>
      <c r="C918" t="s">
        <v>120</v>
      </c>
      <c r="D918" t="s">
        <v>120</v>
      </c>
      <c r="E918" t="s">
        <v>108</v>
      </c>
      <c r="F918" t="s">
        <v>6</v>
      </c>
      <c r="G918">
        <v>170</v>
      </c>
      <c r="H918">
        <v>1.7630072333703499</v>
      </c>
      <c r="I918">
        <v>3.16929969740755</v>
      </c>
      <c r="J918">
        <f t="shared" si="20"/>
        <v>1.0381664810431206</v>
      </c>
      <c r="K918">
        <v>1.7976668713654587</v>
      </c>
      <c r="L918" s="5">
        <f t="shared" si="21"/>
        <v>1.8922809172267987</v>
      </c>
      <c r="M918">
        <f t="shared" si="15"/>
        <v>4.6777756539302224</v>
      </c>
    </row>
    <row r="919" spans="1:13" x14ac:dyDescent="0.25">
      <c r="A919" t="s">
        <v>141</v>
      </c>
      <c r="B919" t="s">
        <v>141</v>
      </c>
      <c r="C919" t="s">
        <v>120</v>
      </c>
      <c r="D919" t="s">
        <v>120</v>
      </c>
      <c r="E919" t="s">
        <v>108</v>
      </c>
      <c r="F919" t="s">
        <v>6</v>
      </c>
      <c r="G919">
        <v>170</v>
      </c>
      <c r="H919">
        <v>1.6473976713151499</v>
      </c>
      <c r="I919">
        <v>2.6817155458805502</v>
      </c>
      <c r="J919">
        <f t="shared" si="20"/>
        <v>0.87844869757908217</v>
      </c>
      <c r="K919">
        <v>1.6278495426909787</v>
      </c>
      <c r="L919" s="5">
        <f t="shared" si="21"/>
        <v>1.7135258344115567</v>
      </c>
      <c r="M919">
        <f t="shared" si="15"/>
        <v>4.371029553002713</v>
      </c>
    </row>
    <row r="920" spans="1:13" x14ac:dyDescent="0.25">
      <c r="A920" t="s">
        <v>141</v>
      </c>
      <c r="B920" t="s">
        <v>141</v>
      </c>
      <c r="C920" t="s">
        <v>120</v>
      </c>
      <c r="D920" t="s">
        <v>120</v>
      </c>
      <c r="E920" t="s">
        <v>108</v>
      </c>
      <c r="F920" t="s">
        <v>6</v>
      </c>
      <c r="G920">
        <v>170</v>
      </c>
      <c r="H920">
        <v>1.8497133023982699</v>
      </c>
      <c r="I920">
        <v>3.3521442386019702</v>
      </c>
      <c r="J920">
        <f t="shared" si="20"/>
        <v>1.0980608085076478</v>
      </c>
      <c r="K920">
        <v>1.812250706234152</v>
      </c>
      <c r="L920" s="5">
        <f t="shared" si="21"/>
        <v>1.9076323223517391</v>
      </c>
      <c r="M920">
        <f t="shared" si="15"/>
        <v>4.9078323043339909</v>
      </c>
    </row>
    <row r="921" spans="1:13" x14ac:dyDescent="0.25">
      <c r="A921" t="s">
        <v>141</v>
      </c>
      <c r="B921" t="s">
        <v>141</v>
      </c>
      <c r="C921" t="s">
        <v>120</v>
      </c>
      <c r="D921" t="s">
        <v>120</v>
      </c>
      <c r="E921" t="s">
        <v>108</v>
      </c>
      <c r="F921" t="s">
        <v>6</v>
      </c>
      <c r="G921">
        <v>170</v>
      </c>
      <c r="H921">
        <v>2.0231210304002598</v>
      </c>
      <c r="I921">
        <v>3.9209928028809098</v>
      </c>
      <c r="J921">
        <f t="shared" si="20"/>
        <v>1.2843983494814373</v>
      </c>
      <c r="K921">
        <v>1.9380910701645813</v>
      </c>
      <c r="L921" s="5">
        <f t="shared" si="21"/>
        <v>2.0400958633311381</v>
      </c>
      <c r="M921">
        <f t="shared" si="15"/>
        <v>5.3679339039742588</v>
      </c>
    </row>
    <row r="922" spans="1:13" x14ac:dyDescent="0.25">
      <c r="A922" t="s">
        <v>141</v>
      </c>
      <c r="B922" t="s">
        <v>141</v>
      </c>
      <c r="C922" t="s">
        <v>120</v>
      </c>
      <c r="D922" t="s">
        <v>120</v>
      </c>
      <c r="E922" t="s">
        <v>108</v>
      </c>
      <c r="F922" t="s">
        <v>6</v>
      </c>
      <c r="G922">
        <v>170</v>
      </c>
      <c r="H922">
        <v>1.9653184543996001</v>
      </c>
      <c r="I922">
        <v>4.0835208533899099</v>
      </c>
      <c r="J922">
        <f t="shared" si="20"/>
        <v>1.3376376106361167</v>
      </c>
      <c r="K922">
        <v>2.0777909270879031</v>
      </c>
      <c r="L922" s="5">
        <f t="shared" si="21"/>
        <v>2.1871483443030559</v>
      </c>
      <c r="M922">
        <f t="shared" si="15"/>
        <v>5.214566704094179</v>
      </c>
    </row>
    <row r="923" spans="1:13" x14ac:dyDescent="0.25">
      <c r="A923" t="s">
        <v>141</v>
      </c>
      <c r="B923" t="s">
        <v>141</v>
      </c>
      <c r="C923" t="s">
        <v>120</v>
      </c>
      <c r="D923" t="s">
        <v>120</v>
      </c>
      <c r="E923" t="s">
        <v>108</v>
      </c>
      <c r="F923" t="s">
        <v>6</v>
      </c>
      <c r="G923">
        <v>170</v>
      </c>
      <c r="H923">
        <v>2.08092360640092</v>
      </c>
      <c r="I923">
        <v>4.3679455230268198</v>
      </c>
      <c r="J923">
        <f t="shared" si="20"/>
        <v>1.4308065080554231</v>
      </c>
      <c r="K923">
        <v>2.0990417474197618</v>
      </c>
      <c r="L923" s="5">
        <f t="shared" si="21"/>
        <v>2.209517628862907</v>
      </c>
      <c r="M923">
        <f t="shared" si="15"/>
        <v>5.5213011038543405</v>
      </c>
    </row>
    <row r="924" spans="1:13" x14ac:dyDescent="0.25">
      <c r="A924" t="s">
        <v>141</v>
      </c>
      <c r="B924" t="s">
        <v>141</v>
      </c>
      <c r="C924" t="s">
        <v>120</v>
      </c>
      <c r="D924" t="s">
        <v>120</v>
      </c>
      <c r="E924" t="s">
        <v>108</v>
      </c>
      <c r="F924" t="s">
        <v>6</v>
      </c>
      <c r="G924">
        <v>170</v>
      </c>
      <c r="H924">
        <v>2.0231210304002598</v>
      </c>
      <c r="I924">
        <v>4.7539495461113299</v>
      </c>
      <c r="J924">
        <f t="shared" si="20"/>
        <v>1.5572497215646823</v>
      </c>
      <c r="K924">
        <v>2.3498097615893969</v>
      </c>
      <c r="L924" s="5">
        <f t="shared" si="21"/>
        <v>2.4734839595677864</v>
      </c>
      <c r="M924">
        <f t="shared" si="15"/>
        <v>5.3679339039742588</v>
      </c>
    </row>
    <row r="925" spans="1:13" x14ac:dyDescent="0.25">
      <c r="A925" t="s">
        <v>141</v>
      </c>
      <c r="B925" t="s">
        <v>141</v>
      </c>
      <c r="C925" t="s">
        <v>121</v>
      </c>
      <c r="D925" t="s">
        <v>121</v>
      </c>
      <c r="E925" t="s">
        <v>108</v>
      </c>
      <c r="F925" t="s">
        <v>6</v>
      </c>
      <c r="G925">
        <v>213</v>
      </c>
      <c r="H925">
        <v>1.29411585190717</v>
      </c>
      <c r="I925">
        <v>1.72686218352223</v>
      </c>
      <c r="J925">
        <f>I925/SQRT(9.81*1.25)</f>
        <v>0.49313765859700609</v>
      </c>
      <c r="K925">
        <v>1.3343953564723832</v>
      </c>
      <c r="L925" s="5">
        <f>K925/1.25</f>
        <v>1.0675162851779065</v>
      </c>
      <c r="M925">
        <f t="shared" si="15"/>
        <v>3.5839775588922587</v>
      </c>
    </row>
    <row r="926" spans="1:13" x14ac:dyDescent="0.25">
      <c r="A926" t="s">
        <v>141</v>
      </c>
      <c r="B926" t="s">
        <v>141</v>
      </c>
      <c r="C926" t="s">
        <v>121</v>
      </c>
      <c r="D926" t="s">
        <v>121</v>
      </c>
      <c r="E926" t="s">
        <v>108</v>
      </c>
      <c r="F926" t="s">
        <v>6</v>
      </c>
      <c r="G926">
        <v>213</v>
      </c>
      <c r="H926">
        <v>1.29411585190717</v>
      </c>
      <c r="I926">
        <v>1.72686218352223</v>
      </c>
      <c r="J926">
        <f t="shared" ref="J926:J948" si="22">I926/SQRT(9.81*1.25)</f>
        <v>0.49313765859700609</v>
      </c>
      <c r="K926">
        <v>1.3343953564723832</v>
      </c>
      <c r="L926" s="5">
        <f t="shared" ref="L926:L948" si="23">K926/1.25</f>
        <v>1.0675162851779065</v>
      </c>
      <c r="M926">
        <f t="shared" si="15"/>
        <v>3.5839775588922587</v>
      </c>
    </row>
    <row r="927" spans="1:13" x14ac:dyDescent="0.25">
      <c r="A927" t="s">
        <v>141</v>
      </c>
      <c r="B927" t="s">
        <v>141</v>
      </c>
      <c r="C927" t="s">
        <v>121</v>
      </c>
      <c r="D927" t="s">
        <v>121</v>
      </c>
      <c r="E927" t="s">
        <v>108</v>
      </c>
      <c r="F927" t="s">
        <v>6</v>
      </c>
      <c r="G927">
        <v>213</v>
      </c>
      <c r="H927">
        <v>1.3235294117646901</v>
      </c>
      <c r="I927">
        <v>1.8690745183406801</v>
      </c>
      <c r="J927">
        <f t="shared" si="22"/>
        <v>0.53374903945019114</v>
      </c>
      <c r="K927">
        <v>1.4121896360796418</v>
      </c>
      <c r="L927" s="5">
        <f t="shared" si="23"/>
        <v>1.1297517088637135</v>
      </c>
      <c r="M927">
        <f t="shared" si="15"/>
        <v>3.6654366788784096</v>
      </c>
    </row>
    <row r="928" spans="1:13" x14ac:dyDescent="0.25">
      <c r="A928" t="s">
        <v>141</v>
      </c>
      <c r="B928" t="s">
        <v>141</v>
      </c>
      <c r="C928" t="s">
        <v>121</v>
      </c>
      <c r="D928" t="s">
        <v>121</v>
      </c>
      <c r="E928" t="s">
        <v>108</v>
      </c>
      <c r="F928" t="s">
        <v>6</v>
      </c>
      <c r="G928">
        <v>213</v>
      </c>
      <c r="H928">
        <v>1.2647067799287599</v>
      </c>
      <c r="I928">
        <v>2.0112860781642601</v>
      </c>
      <c r="J928">
        <f t="shared" si="22"/>
        <v>0.57436019898915702</v>
      </c>
      <c r="K928">
        <v>1.5903180959285712</v>
      </c>
      <c r="L928" s="5">
        <f t="shared" si="23"/>
        <v>1.272254476742857</v>
      </c>
      <c r="M928">
        <f t="shared" si="15"/>
        <v>3.5025308678227258</v>
      </c>
    </row>
    <row r="929" spans="1:13" x14ac:dyDescent="0.25">
      <c r="A929" t="s">
        <v>141</v>
      </c>
      <c r="B929" t="s">
        <v>141</v>
      </c>
      <c r="C929" t="s">
        <v>121</v>
      </c>
      <c r="D929" t="s">
        <v>121</v>
      </c>
      <c r="E929" t="s">
        <v>108</v>
      </c>
      <c r="F929" t="s">
        <v>6</v>
      </c>
      <c r="G929">
        <v>213</v>
      </c>
      <c r="H929">
        <v>1.5294108671300399</v>
      </c>
      <c r="I929">
        <v>2.1738149036681298</v>
      </c>
      <c r="J929">
        <f t="shared" si="22"/>
        <v>0.62077333214377961</v>
      </c>
      <c r="K929">
        <v>1.4213413480887074</v>
      </c>
      <c r="L929" s="5">
        <f t="shared" si="23"/>
        <v>1.1370730784709659</v>
      </c>
      <c r="M929">
        <f t="shared" si="15"/>
        <v>4.2356132320317217</v>
      </c>
    </row>
    <row r="930" spans="1:13" x14ac:dyDescent="0.25">
      <c r="A930" t="s">
        <v>141</v>
      </c>
      <c r="B930" t="s">
        <v>141</v>
      </c>
      <c r="C930" t="s">
        <v>121</v>
      </c>
      <c r="D930" t="s">
        <v>121</v>
      </c>
      <c r="E930" t="s">
        <v>108</v>
      </c>
      <c r="F930" t="s">
        <v>6</v>
      </c>
      <c r="G930">
        <v>213</v>
      </c>
      <c r="H930">
        <v>1.5294108671300399</v>
      </c>
      <c r="I930">
        <v>2.1738149036681298</v>
      </c>
      <c r="J930">
        <f t="shared" si="22"/>
        <v>0.62077333214377961</v>
      </c>
      <c r="K930">
        <v>1.4213413480887074</v>
      </c>
      <c r="L930" s="5">
        <f t="shared" si="23"/>
        <v>1.1370730784709659</v>
      </c>
      <c r="M930">
        <f t="shared" si="15"/>
        <v>4.2356132320317217</v>
      </c>
    </row>
    <row r="931" spans="1:13" x14ac:dyDescent="0.25">
      <c r="A931" t="s">
        <v>141</v>
      </c>
      <c r="B931" t="s">
        <v>141</v>
      </c>
      <c r="C931" t="s">
        <v>121</v>
      </c>
      <c r="D931" t="s">
        <v>121</v>
      </c>
      <c r="E931" t="s">
        <v>108</v>
      </c>
      <c r="F931" t="s">
        <v>6</v>
      </c>
      <c r="G931">
        <v>213</v>
      </c>
      <c r="H931">
        <v>1.4999973072725199</v>
      </c>
      <c r="I931">
        <v>2.3160264634917098</v>
      </c>
      <c r="J931">
        <f t="shared" si="22"/>
        <v>0.6613844916827456</v>
      </c>
      <c r="K931">
        <v>1.5440204140786058</v>
      </c>
      <c r="L931" s="5">
        <f t="shared" si="23"/>
        <v>1.2352163312628845</v>
      </c>
      <c r="M931">
        <f t="shared" si="15"/>
        <v>4.1541541120455712</v>
      </c>
    </row>
    <row r="932" spans="1:13" x14ac:dyDescent="0.25">
      <c r="A932" t="s">
        <v>141</v>
      </c>
      <c r="B932" t="s">
        <v>141</v>
      </c>
      <c r="C932" t="s">
        <v>121</v>
      </c>
      <c r="D932" t="s">
        <v>121</v>
      </c>
      <c r="E932" t="s">
        <v>108</v>
      </c>
      <c r="F932" t="s">
        <v>6</v>
      </c>
      <c r="G932">
        <v>213</v>
      </c>
      <c r="H932">
        <v>1.5588244269875799</v>
      </c>
      <c r="I932">
        <v>2.60045113312861</v>
      </c>
      <c r="J932">
        <f t="shared" si="22"/>
        <v>0.7426072533891156</v>
      </c>
      <c r="K932">
        <v>1.6682129738972389</v>
      </c>
      <c r="L932" s="5">
        <f t="shared" si="23"/>
        <v>1.3345703791177912</v>
      </c>
      <c r="M932">
        <f t="shared" si="15"/>
        <v>4.3170723520179282</v>
      </c>
    </row>
    <row r="933" spans="1:13" x14ac:dyDescent="0.25">
      <c r="A933" t="s">
        <v>141</v>
      </c>
      <c r="B933" t="s">
        <v>141</v>
      </c>
      <c r="C933" t="s">
        <v>121</v>
      </c>
      <c r="D933" t="s">
        <v>121</v>
      </c>
      <c r="E933" t="s">
        <v>108</v>
      </c>
      <c r="F933" t="s">
        <v>6</v>
      </c>
      <c r="G933">
        <v>213</v>
      </c>
      <c r="H933">
        <v>1.38235204360063</v>
      </c>
      <c r="I933">
        <v>2.7426634679470698</v>
      </c>
      <c r="J933">
        <f t="shared" si="22"/>
        <v>0.78321863424230342</v>
      </c>
      <c r="K933">
        <v>1.9840557118888611</v>
      </c>
      <c r="L933" s="5">
        <f t="shared" si="23"/>
        <v>1.5872445695110888</v>
      </c>
      <c r="M933">
        <f t="shared" si="15"/>
        <v>3.828342489934121</v>
      </c>
    </row>
    <row r="934" spans="1:13" x14ac:dyDescent="0.25">
      <c r="A934" t="s">
        <v>141</v>
      </c>
      <c r="B934" t="s">
        <v>141</v>
      </c>
      <c r="C934" t="s">
        <v>121</v>
      </c>
      <c r="D934" t="s">
        <v>121</v>
      </c>
      <c r="E934" t="s">
        <v>108</v>
      </c>
      <c r="F934" t="s">
        <v>6</v>
      </c>
      <c r="G934">
        <v>213</v>
      </c>
      <c r="H934">
        <v>1.4999973072725199</v>
      </c>
      <c r="I934">
        <v>2.8848758027655199</v>
      </c>
      <c r="J934">
        <f t="shared" si="22"/>
        <v>0.82383001509548837</v>
      </c>
      <c r="K934">
        <v>1.9232539877095893</v>
      </c>
      <c r="L934" s="5">
        <f t="shared" si="23"/>
        <v>1.5386031901676716</v>
      </c>
      <c r="M934">
        <f t="shared" si="15"/>
        <v>4.1541541120455712</v>
      </c>
    </row>
    <row r="935" spans="1:13" x14ac:dyDescent="0.25">
      <c r="A935" t="s">
        <v>141</v>
      </c>
      <c r="B935" t="s">
        <v>141</v>
      </c>
      <c r="C935" t="s">
        <v>121</v>
      </c>
      <c r="D935" t="s">
        <v>121</v>
      </c>
      <c r="E935" t="s">
        <v>108</v>
      </c>
      <c r="F935" t="s">
        <v>6</v>
      </c>
      <c r="G935">
        <v>213</v>
      </c>
      <c r="H935">
        <v>1.5294108671300399</v>
      </c>
      <c r="I935">
        <v>3.0270873625890999</v>
      </c>
      <c r="J935">
        <f t="shared" si="22"/>
        <v>0.86444117463445436</v>
      </c>
      <c r="K935">
        <v>1.9792505909608646</v>
      </c>
      <c r="L935" s="5">
        <f t="shared" si="23"/>
        <v>1.5834004727686917</v>
      </c>
      <c r="M935">
        <f t="shared" si="15"/>
        <v>4.2356132320317217</v>
      </c>
    </row>
    <row r="936" spans="1:13" x14ac:dyDescent="0.25">
      <c r="A936" t="s">
        <v>141</v>
      </c>
      <c r="B936" t="s">
        <v>141</v>
      </c>
      <c r="C936" t="s">
        <v>121</v>
      </c>
      <c r="D936" t="s">
        <v>121</v>
      </c>
      <c r="E936" t="s">
        <v>108</v>
      </c>
      <c r="F936" t="s">
        <v>6</v>
      </c>
      <c r="G936">
        <v>213</v>
      </c>
      <c r="H936">
        <v>1.6764696906594601</v>
      </c>
      <c r="I936">
        <v>3.2505641101594902</v>
      </c>
      <c r="J936">
        <f t="shared" si="22"/>
        <v>0.9282591220649522</v>
      </c>
      <c r="K936">
        <v>1.9389340160876041</v>
      </c>
      <c r="L936" s="5">
        <f t="shared" si="23"/>
        <v>1.5511472128700832</v>
      </c>
      <c r="M936">
        <f t="shared" si="15"/>
        <v>4.6428839741293508</v>
      </c>
    </row>
    <row r="937" spans="1:13" x14ac:dyDescent="0.25">
      <c r="A937" t="s">
        <v>141</v>
      </c>
      <c r="B937" t="s">
        <v>141</v>
      </c>
      <c r="C937" t="s">
        <v>121</v>
      </c>
      <c r="D937" t="s">
        <v>121</v>
      </c>
      <c r="E937" t="s">
        <v>108</v>
      </c>
      <c r="F937" t="s">
        <v>6</v>
      </c>
      <c r="G937">
        <v>213</v>
      </c>
      <c r="H937">
        <v>1.7058832505169901</v>
      </c>
      <c r="I937">
        <v>3.5553044954869399</v>
      </c>
      <c r="J937">
        <f t="shared" si="22"/>
        <v>1.0152834147585408</v>
      </c>
      <c r="K937">
        <v>2.0841429179924584</v>
      </c>
      <c r="L937" s="5">
        <f t="shared" si="23"/>
        <v>1.6673143343939667</v>
      </c>
      <c r="M937">
        <f t="shared" si="15"/>
        <v>4.7243430941155289</v>
      </c>
    </row>
    <row r="938" spans="1:13" x14ac:dyDescent="0.25">
      <c r="A938" t="s">
        <v>141</v>
      </c>
      <c r="B938" t="s">
        <v>141</v>
      </c>
      <c r="C938" t="s">
        <v>121</v>
      </c>
      <c r="D938" t="s">
        <v>121</v>
      </c>
      <c r="E938" t="s">
        <v>108</v>
      </c>
      <c r="F938" t="s">
        <v>6</v>
      </c>
      <c r="G938">
        <v>213</v>
      </c>
      <c r="H938">
        <v>1.7058832505169901</v>
      </c>
      <c r="I938">
        <v>3.5553044954869399</v>
      </c>
      <c r="J938">
        <f t="shared" si="22"/>
        <v>1.0152834147585408</v>
      </c>
      <c r="K938">
        <v>2.0841429179924584</v>
      </c>
      <c r="L938" s="5">
        <f t="shared" si="23"/>
        <v>1.6673143343939667</v>
      </c>
      <c r="M938">
        <f t="shared" si="15"/>
        <v>4.7243430941155289</v>
      </c>
    </row>
    <row r="939" spans="1:13" x14ac:dyDescent="0.25">
      <c r="A939" t="s">
        <v>141</v>
      </c>
      <c r="B939" t="s">
        <v>141</v>
      </c>
      <c r="C939" t="s">
        <v>121</v>
      </c>
      <c r="D939" t="s">
        <v>121</v>
      </c>
      <c r="E939" t="s">
        <v>108</v>
      </c>
      <c r="F939" t="s">
        <v>6</v>
      </c>
      <c r="G939">
        <v>213</v>
      </c>
      <c r="H939">
        <v>1.7058832505169901</v>
      </c>
      <c r="I939">
        <v>3.7381482616864901</v>
      </c>
      <c r="J939">
        <f t="shared" si="22"/>
        <v>1.0674978575861631</v>
      </c>
      <c r="K939">
        <v>2.1913271383335267</v>
      </c>
      <c r="L939" s="5">
        <f t="shared" si="23"/>
        <v>1.7530617106668214</v>
      </c>
      <c r="M939">
        <f t="shared" si="15"/>
        <v>4.7243430941155289</v>
      </c>
    </row>
    <row r="940" spans="1:13" x14ac:dyDescent="0.25">
      <c r="A940" t="s">
        <v>141</v>
      </c>
      <c r="B940" t="s">
        <v>141</v>
      </c>
      <c r="C940" t="s">
        <v>121</v>
      </c>
      <c r="D940" t="s">
        <v>121</v>
      </c>
      <c r="E940" t="s">
        <v>108</v>
      </c>
      <c r="F940" t="s">
        <v>6</v>
      </c>
      <c r="G940">
        <v>213</v>
      </c>
      <c r="H940">
        <v>1.82352851418887</v>
      </c>
      <c r="I940">
        <v>4.1647852661418501</v>
      </c>
      <c r="J940">
        <f t="shared" si="22"/>
        <v>1.1893320001457208</v>
      </c>
      <c r="K940">
        <v>2.2839156249741466</v>
      </c>
      <c r="L940" s="5">
        <f t="shared" si="23"/>
        <v>1.8271324999793173</v>
      </c>
      <c r="M940">
        <f t="shared" si="15"/>
        <v>5.0501547162269516</v>
      </c>
    </row>
    <row r="941" spans="1:13" x14ac:dyDescent="0.25">
      <c r="A941" t="s">
        <v>141</v>
      </c>
      <c r="B941" t="s">
        <v>141</v>
      </c>
      <c r="C941" t="s">
        <v>121</v>
      </c>
      <c r="D941" t="s">
        <v>121</v>
      </c>
      <c r="E941" t="s">
        <v>108</v>
      </c>
      <c r="F941" t="s">
        <v>6</v>
      </c>
      <c r="G941">
        <v>213</v>
      </c>
      <c r="H941">
        <v>1.82352851418887</v>
      </c>
      <c r="I941">
        <v>4.1647852661418501</v>
      </c>
      <c r="J941">
        <f t="shared" si="22"/>
        <v>1.1893320001457208</v>
      </c>
      <c r="K941">
        <v>2.2839156249741466</v>
      </c>
      <c r="L941" s="5">
        <f t="shared" si="23"/>
        <v>1.8271324999793173</v>
      </c>
      <c r="M941">
        <f t="shared" si="15"/>
        <v>5.0501547162269516</v>
      </c>
    </row>
    <row r="942" spans="1:13" x14ac:dyDescent="0.25">
      <c r="A942" t="s">
        <v>141</v>
      </c>
      <c r="B942" t="s">
        <v>141</v>
      </c>
      <c r="C942" t="s">
        <v>121</v>
      </c>
      <c r="D942" t="s">
        <v>121</v>
      </c>
      <c r="E942" t="s">
        <v>108</v>
      </c>
      <c r="F942" t="s">
        <v>6</v>
      </c>
      <c r="G942">
        <v>213</v>
      </c>
      <c r="H942">
        <v>1.73529232249539</v>
      </c>
      <c r="I942">
        <v>4.3476290323413904</v>
      </c>
      <c r="J942">
        <f t="shared" si="22"/>
        <v>1.2415464429733405</v>
      </c>
      <c r="K942">
        <v>2.5054159325095156</v>
      </c>
      <c r="L942" s="5">
        <f t="shared" si="23"/>
        <v>2.0043327460076124</v>
      </c>
      <c r="M942">
        <f t="shared" si="15"/>
        <v>4.8057897851850342</v>
      </c>
    </row>
    <row r="943" spans="1:13" x14ac:dyDescent="0.25">
      <c r="A943" t="s">
        <v>141</v>
      </c>
      <c r="B943" t="s">
        <v>141</v>
      </c>
      <c r="C943" t="s">
        <v>121</v>
      </c>
      <c r="D943" t="s">
        <v>121</v>
      </c>
      <c r="E943" t="s">
        <v>108</v>
      </c>
      <c r="F943" t="s">
        <v>6</v>
      </c>
      <c r="G943">
        <v>213</v>
      </c>
      <c r="H943">
        <v>1.73529232249539</v>
      </c>
      <c r="I943">
        <v>3.9616250092568799</v>
      </c>
      <c r="J943">
        <f t="shared" si="22"/>
        <v>1.1313158050166607</v>
      </c>
      <c r="K943">
        <v>2.282972706039506</v>
      </c>
      <c r="L943" s="5">
        <f t="shared" si="23"/>
        <v>1.8263781648316049</v>
      </c>
      <c r="M943">
        <f t="shared" si="15"/>
        <v>4.8057897851850342</v>
      </c>
    </row>
    <row r="944" spans="1:13" x14ac:dyDescent="0.25">
      <c r="A944" t="s">
        <v>141</v>
      </c>
      <c r="B944" t="s">
        <v>141</v>
      </c>
      <c r="C944" t="s">
        <v>121</v>
      </c>
      <c r="D944" t="s">
        <v>121</v>
      </c>
      <c r="E944" t="s">
        <v>108</v>
      </c>
      <c r="F944" t="s">
        <v>6</v>
      </c>
      <c r="G944">
        <v>213</v>
      </c>
      <c r="H944">
        <v>1.7941149543313399</v>
      </c>
      <c r="I944">
        <v>4.6320537019783004</v>
      </c>
      <c r="J944">
        <f t="shared" si="22"/>
        <v>1.3227692046797133</v>
      </c>
      <c r="K944">
        <v>2.5818042989918948</v>
      </c>
      <c r="L944" s="5">
        <f t="shared" si="23"/>
        <v>2.0654434391935159</v>
      </c>
      <c r="M944">
        <f t="shared" si="15"/>
        <v>4.9686955962407726</v>
      </c>
    </row>
    <row r="945" spans="1:13" x14ac:dyDescent="0.25">
      <c r="A945" t="s">
        <v>141</v>
      </c>
      <c r="B945" t="s">
        <v>141</v>
      </c>
      <c r="C945" t="s">
        <v>121</v>
      </c>
      <c r="D945" t="s">
        <v>121</v>
      </c>
      <c r="E945" t="s">
        <v>108</v>
      </c>
      <c r="F945" t="s">
        <v>6</v>
      </c>
      <c r="G945">
        <v>213</v>
      </c>
      <c r="H945">
        <v>1.7941149543313399</v>
      </c>
      <c r="I945">
        <v>5.1399543441907198</v>
      </c>
      <c r="J945">
        <f t="shared" si="22"/>
        <v>1.4678096925023618</v>
      </c>
      <c r="K945">
        <v>2.8648968851086591</v>
      </c>
      <c r="L945" s="5">
        <f t="shared" si="23"/>
        <v>2.2919175080869274</v>
      </c>
      <c r="M945">
        <f t="shared" si="15"/>
        <v>4.9686955962407726</v>
      </c>
    </row>
    <row r="946" spans="1:13" x14ac:dyDescent="0.25">
      <c r="A946" t="s">
        <v>141</v>
      </c>
      <c r="B946" t="s">
        <v>141</v>
      </c>
      <c r="C946" t="s">
        <v>121</v>
      </c>
      <c r="D946" t="s">
        <v>121</v>
      </c>
      <c r="E946" t="s">
        <v>108</v>
      </c>
      <c r="F946" t="s">
        <v>6</v>
      </c>
      <c r="G946">
        <v>213</v>
      </c>
      <c r="H946">
        <v>1.7941149543313399</v>
      </c>
      <c r="I946">
        <v>5.2821666790091699</v>
      </c>
      <c r="J946">
        <f t="shared" si="22"/>
        <v>1.5084210733555468</v>
      </c>
      <c r="K946">
        <v>2.9441628956143528</v>
      </c>
      <c r="L946" s="5">
        <f t="shared" si="23"/>
        <v>2.3553303164914823</v>
      </c>
      <c r="M946">
        <f t="shared" si="15"/>
        <v>4.9686955962407726</v>
      </c>
    </row>
    <row r="947" spans="1:13" x14ac:dyDescent="0.25">
      <c r="A947" t="s">
        <v>141</v>
      </c>
      <c r="B947" t="s">
        <v>141</v>
      </c>
      <c r="C947" t="s">
        <v>121</v>
      </c>
      <c r="D947" t="s">
        <v>121</v>
      </c>
      <c r="E947" t="s">
        <v>108</v>
      </c>
      <c r="F947" t="s">
        <v>6</v>
      </c>
      <c r="G947">
        <v>213</v>
      </c>
      <c r="H947">
        <v>1.82352851418887</v>
      </c>
      <c r="I947">
        <v>5.6275384957177197</v>
      </c>
      <c r="J947">
        <f t="shared" si="22"/>
        <v>1.6070484280235726</v>
      </c>
      <c r="K947">
        <v>3.0860710166744636</v>
      </c>
      <c r="L947" s="5">
        <f t="shared" si="23"/>
        <v>2.468856813339571</v>
      </c>
      <c r="M947">
        <f t="shared" si="15"/>
        <v>5.0501547162269516</v>
      </c>
    </row>
    <row r="948" spans="1:13" x14ac:dyDescent="0.25">
      <c r="A948" t="s">
        <v>141</v>
      </c>
      <c r="B948" t="s">
        <v>141</v>
      </c>
      <c r="C948" t="s">
        <v>121</v>
      </c>
      <c r="D948" t="s">
        <v>121</v>
      </c>
      <c r="E948" t="s">
        <v>108</v>
      </c>
      <c r="F948" t="s">
        <v>6</v>
      </c>
      <c r="G948">
        <v>213</v>
      </c>
      <c r="H948">
        <v>1.8823511460248099</v>
      </c>
      <c r="I948">
        <v>6.0338590094876503</v>
      </c>
      <c r="J948">
        <f t="shared" si="22"/>
        <v>1.7230808182816901</v>
      </c>
      <c r="K948">
        <v>3.2054906557844349</v>
      </c>
      <c r="L948" s="5">
        <f t="shared" si="23"/>
        <v>2.5643925246275479</v>
      </c>
      <c r="M948">
        <f t="shared" si="15"/>
        <v>5.2130605272826624</v>
      </c>
    </row>
    <row r="949" spans="1:13" x14ac:dyDescent="0.25">
      <c r="A949" t="s">
        <v>141</v>
      </c>
      <c r="B949" t="s">
        <v>141</v>
      </c>
      <c r="C949" t="s">
        <v>122</v>
      </c>
      <c r="D949" t="s">
        <v>122</v>
      </c>
      <c r="E949" t="s">
        <v>108</v>
      </c>
      <c r="F949" t="s">
        <v>6</v>
      </c>
      <c r="G949">
        <v>11.2</v>
      </c>
      <c r="H949">
        <v>1.6954025886445601</v>
      </c>
      <c r="I949">
        <v>1.6786513871909601</v>
      </c>
      <c r="J949">
        <f>I949/SQRT(9.81*0.825)</f>
        <v>0.59006388685332489</v>
      </c>
      <c r="K949">
        <v>0.99011963201790776</v>
      </c>
      <c r="L949" s="5">
        <f>K949/0.825</f>
        <v>1.200145008506555</v>
      </c>
      <c r="M949">
        <f t="shared" si="15"/>
        <v>2.6830222005440176</v>
      </c>
    </row>
    <row r="950" spans="1:13" x14ac:dyDescent="0.25">
      <c r="A950" t="s">
        <v>141</v>
      </c>
      <c r="B950" t="s">
        <v>141</v>
      </c>
      <c r="C950" t="s">
        <v>122</v>
      </c>
      <c r="D950" t="s">
        <v>122</v>
      </c>
      <c r="E950" t="s">
        <v>108</v>
      </c>
      <c r="F950" t="s">
        <v>6</v>
      </c>
      <c r="G950">
        <v>11.2</v>
      </c>
      <c r="H950">
        <v>1.8965511193504601</v>
      </c>
      <c r="I950">
        <v>1.7797749740279101</v>
      </c>
      <c r="J950">
        <f t="shared" ref="J950:J956" si="24">I950/SQRT(9.81*0.825)</f>
        <v>0.62560990740105193</v>
      </c>
      <c r="K950">
        <v>0.93842710374052873</v>
      </c>
      <c r="L950" s="5">
        <f t="shared" ref="L950:L956" si="25">K950/0.825</f>
        <v>1.1374873984733682</v>
      </c>
      <c r="M950">
        <f t="shared" si="15"/>
        <v>3.0013453982938851</v>
      </c>
    </row>
    <row r="951" spans="1:13" x14ac:dyDescent="0.25">
      <c r="A951" t="s">
        <v>141</v>
      </c>
      <c r="B951" t="s">
        <v>141</v>
      </c>
      <c r="C951" t="s">
        <v>122</v>
      </c>
      <c r="D951" t="s">
        <v>122</v>
      </c>
      <c r="E951" t="s">
        <v>108</v>
      </c>
      <c r="F951" t="s">
        <v>6</v>
      </c>
      <c r="G951">
        <v>11.2</v>
      </c>
      <c r="H951">
        <v>1.92528850289807</v>
      </c>
      <c r="I951">
        <v>1.9820221477018001</v>
      </c>
      <c r="J951">
        <f t="shared" si="24"/>
        <v>0.69670194849650258</v>
      </c>
      <c r="K951">
        <v>1.0294676069162263</v>
      </c>
      <c r="L951" s="5">
        <f t="shared" si="25"/>
        <v>1.2478395235348199</v>
      </c>
      <c r="M951">
        <f t="shared" ref="M951:M966" si="26">H951/(G951^-0.19)</f>
        <v>3.04682311465471</v>
      </c>
    </row>
    <row r="952" spans="1:13" x14ac:dyDescent="0.25">
      <c r="A952" t="s">
        <v>141</v>
      </c>
      <c r="B952" t="s">
        <v>141</v>
      </c>
      <c r="C952" t="s">
        <v>122</v>
      </c>
      <c r="D952" t="s">
        <v>122</v>
      </c>
      <c r="E952" t="s">
        <v>108</v>
      </c>
      <c r="F952" t="s">
        <v>6</v>
      </c>
      <c r="G952">
        <v>11.2</v>
      </c>
      <c r="H952">
        <v>1.95402369409112</v>
      </c>
      <c r="I952">
        <v>2.32584249724977</v>
      </c>
      <c r="J952">
        <f t="shared" si="24"/>
        <v>0.81755847259769476</v>
      </c>
      <c r="K952">
        <v>1.1902836717297818</v>
      </c>
      <c r="L952" s="5">
        <f t="shared" si="25"/>
        <v>1.4427680869451902</v>
      </c>
      <c r="M952">
        <f t="shared" si="26"/>
        <v>3.0922973615528866</v>
      </c>
    </row>
    <row r="953" spans="1:13" x14ac:dyDescent="0.25">
      <c r="A953" t="s">
        <v>141</v>
      </c>
      <c r="B953" t="s">
        <v>141</v>
      </c>
      <c r="C953" t="s">
        <v>122</v>
      </c>
      <c r="D953" t="s">
        <v>122</v>
      </c>
      <c r="E953" t="s">
        <v>108</v>
      </c>
      <c r="F953" t="s">
        <v>6</v>
      </c>
      <c r="G953">
        <v>11.2</v>
      </c>
      <c r="H953">
        <v>2.2413799907307199</v>
      </c>
      <c r="I953">
        <v>2.7505612533602499</v>
      </c>
      <c r="J953">
        <f t="shared" si="24"/>
        <v>0.96685165042029775</v>
      </c>
      <c r="K953">
        <v>1.2271731097516982</v>
      </c>
      <c r="L953" s="5">
        <f t="shared" si="25"/>
        <v>1.4874825572747858</v>
      </c>
      <c r="M953">
        <f t="shared" si="26"/>
        <v>3.5470467694599161</v>
      </c>
    </row>
    <row r="954" spans="1:13" x14ac:dyDescent="0.25">
      <c r="A954" t="s">
        <v>141</v>
      </c>
      <c r="B954" t="s">
        <v>141</v>
      </c>
      <c r="C954" t="s">
        <v>122</v>
      </c>
      <c r="D954" t="s">
        <v>122</v>
      </c>
      <c r="E954" t="s">
        <v>108</v>
      </c>
      <c r="F954" t="s">
        <v>6</v>
      </c>
      <c r="G954">
        <v>11.2</v>
      </c>
      <c r="H954">
        <v>2.2413799907307199</v>
      </c>
      <c r="I954">
        <v>2.7505612533602499</v>
      </c>
      <c r="J954">
        <f t="shared" si="24"/>
        <v>0.96685165042029775</v>
      </c>
      <c r="K954">
        <v>1.2271731097516982</v>
      </c>
      <c r="L954" s="5">
        <f t="shared" si="25"/>
        <v>1.4874825572747858</v>
      </c>
      <c r="M954">
        <f t="shared" si="26"/>
        <v>3.5470467694599161</v>
      </c>
    </row>
    <row r="955" spans="1:13" x14ac:dyDescent="0.25">
      <c r="A955" t="s">
        <v>141</v>
      </c>
      <c r="B955" t="s">
        <v>141</v>
      </c>
      <c r="C955" t="s">
        <v>122</v>
      </c>
      <c r="D955" t="s">
        <v>122</v>
      </c>
      <c r="E955" t="s">
        <v>108</v>
      </c>
      <c r="F955" t="s">
        <v>6</v>
      </c>
      <c r="G955">
        <v>11.2</v>
      </c>
      <c r="H955">
        <v>1.98275888528417</v>
      </c>
      <c r="I955">
        <v>2.6696628467977401</v>
      </c>
      <c r="J955">
        <f t="shared" si="24"/>
        <v>0.93841499669888695</v>
      </c>
      <c r="K955">
        <v>1.3464384734884811</v>
      </c>
      <c r="L955" s="5">
        <f t="shared" si="25"/>
        <v>1.6320466345314923</v>
      </c>
      <c r="M955">
        <f t="shared" si="26"/>
        <v>3.1377716084510627</v>
      </c>
    </row>
    <row r="956" spans="1:13" x14ac:dyDescent="0.25">
      <c r="A956" t="s">
        <v>141</v>
      </c>
      <c r="B956" t="s">
        <v>141</v>
      </c>
      <c r="C956" t="s">
        <v>122</v>
      </c>
      <c r="D956" t="s">
        <v>122</v>
      </c>
      <c r="E956" t="s">
        <v>108</v>
      </c>
      <c r="F956" t="s">
        <v>6</v>
      </c>
      <c r="G956">
        <v>11.2</v>
      </c>
      <c r="H956">
        <v>2.0689666512178699</v>
      </c>
      <c r="I956">
        <v>3.0337076051084</v>
      </c>
      <c r="J956">
        <f t="shared" si="24"/>
        <v>1.0663806164317773</v>
      </c>
      <c r="K956">
        <v>1.4662912054781783</v>
      </c>
      <c r="L956" s="5">
        <f t="shared" si="25"/>
        <v>1.7773226733068828</v>
      </c>
      <c r="M956">
        <f t="shared" si="26"/>
        <v>3.2741978186082248</v>
      </c>
    </row>
    <row r="957" spans="1:13" x14ac:dyDescent="0.25">
      <c r="A957" t="s">
        <v>141</v>
      </c>
      <c r="B957" t="s">
        <v>141</v>
      </c>
      <c r="C957" t="s">
        <v>123</v>
      </c>
      <c r="D957" t="s">
        <v>123</v>
      </c>
      <c r="E957" t="s">
        <v>108</v>
      </c>
      <c r="F957" t="s">
        <v>6</v>
      </c>
      <c r="G957">
        <v>20</v>
      </c>
      <c r="H957">
        <v>1.6176466958333799</v>
      </c>
      <c r="I957">
        <v>1.3955058069545601</v>
      </c>
      <c r="J957">
        <f>I957/SQRT(9.81*0.525)</f>
        <v>0.61491840584036017</v>
      </c>
      <c r="K957">
        <v>0.86267651060581108</v>
      </c>
      <c r="L957" s="5">
        <f>K957/0.525</f>
        <v>1.6431933535348782</v>
      </c>
      <c r="M957">
        <f t="shared" si="26"/>
        <v>2.8581128609042454</v>
      </c>
    </row>
    <row r="958" spans="1:13" x14ac:dyDescent="0.25">
      <c r="A958" t="s">
        <v>141</v>
      </c>
      <c r="B958" t="s">
        <v>141</v>
      </c>
      <c r="C958" t="s">
        <v>123</v>
      </c>
      <c r="D958" t="s">
        <v>123</v>
      </c>
      <c r="E958" t="s">
        <v>108</v>
      </c>
      <c r="F958" t="s">
        <v>6</v>
      </c>
      <c r="G958">
        <v>20</v>
      </c>
      <c r="H958">
        <v>1.6176466958333799</v>
      </c>
      <c r="I958">
        <v>1.3955058069545601</v>
      </c>
      <c r="J958">
        <f t="shared" ref="J958:J967" si="27">I958/SQRT(9.81*0.525)</f>
        <v>0.61491840584036017</v>
      </c>
      <c r="K958">
        <v>0.86267651060581108</v>
      </c>
      <c r="L958" s="5">
        <f t="shared" ref="L958:L967" si="28">K958/0.525</f>
        <v>1.6431933535348782</v>
      </c>
      <c r="M958">
        <f t="shared" si="26"/>
        <v>2.8581128609042454</v>
      </c>
    </row>
    <row r="959" spans="1:13" x14ac:dyDescent="0.25">
      <c r="A959" t="s">
        <v>141</v>
      </c>
      <c r="B959" t="s">
        <v>141</v>
      </c>
      <c r="C959" t="s">
        <v>123</v>
      </c>
      <c r="D959" t="s">
        <v>123</v>
      </c>
      <c r="E959" t="s">
        <v>108</v>
      </c>
      <c r="F959" t="s">
        <v>6</v>
      </c>
      <c r="G959">
        <v>20</v>
      </c>
      <c r="H959">
        <v>1.70588286772719</v>
      </c>
      <c r="I959">
        <v>1.61797738939114</v>
      </c>
      <c r="J959">
        <f t="shared" si="27"/>
        <v>0.71294871867383336</v>
      </c>
      <c r="K959">
        <v>0.94846921790523064</v>
      </c>
      <c r="L959" s="5">
        <f t="shared" si="28"/>
        <v>1.8066080341052011</v>
      </c>
      <c r="M959">
        <f t="shared" si="26"/>
        <v>3.0140115119114319</v>
      </c>
    </row>
    <row r="960" spans="1:13" x14ac:dyDescent="0.25">
      <c r="A960" t="s">
        <v>141</v>
      </c>
      <c r="B960" t="s">
        <v>141</v>
      </c>
      <c r="C960" t="s">
        <v>123</v>
      </c>
      <c r="D960" t="s">
        <v>123</v>
      </c>
      <c r="E960" t="s">
        <v>108</v>
      </c>
      <c r="F960" t="s">
        <v>6</v>
      </c>
      <c r="G960">
        <v>20</v>
      </c>
      <c r="H960">
        <v>2.1176456860608099</v>
      </c>
      <c r="I960">
        <v>1.6786513871909601</v>
      </c>
      <c r="J960">
        <f t="shared" si="27"/>
        <v>0.73968422763201414</v>
      </c>
      <c r="K960">
        <v>0.79269700226081929</v>
      </c>
      <c r="L960" s="5">
        <f t="shared" si="28"/>
        <v>1.5098990519253701</v>
      </c>
      <c r="M960">
        <f t="shared" si="26"/>
        <v>3.7415279774986221</v>
      </c>
    </row>
    <row r="961" spans="1:13" x14ac:dyDescent="0.25">
      <c r="A961" t="s">
        <v>141</v>
      </c>
      <c r="B961" t="s">
        <v>141</v>
      </c>
      <c r="C961" t="s">
        <v>123</v>
      </c>
      <c r="D961" t="s">
        <v>123</v>
      </c>
      <c r="E961" t="s">
        <v>108</v>
      </c>
      <c r="F961" t="s">
        <v>6</v>
      </c>
      <c r="G961">
        <v>20</v>
      </c>
      <c r="H961">
        <v>2.1176456860608099</v>
      </c>
      <c r="I961">
        <v>1.6786513871909601</v>
      </c>
      <c r="J961">
        <f t="shared" si="27"/>
        <v>0.73968422763201414</v>
      </c>
      <c r="K961">
        <v>0.79269700226081929</v>
      </c>
      <c r="L961" s="5">
        <f t="shared" si="28"/>
        <v>1.5098990519253701</v>
      </c>
      <c r="M961">
        <f t="shared" si="26"/>
        <v>3.7415279774986221</v>
      </c>
    </row>
    <row r="962" spans="1:13" x14ac:dyDescent="0.25">
      <c r="A962" t="s">
        <v>141</v>
      </c>
      <c r="B962" t="s">
        <v>141</v>
      </c>
      <c r="C962" t="s">
        <v>123</v>
      </c>
      <c r="D962" t="s">
        <v>123</v>
      </c>
      <c r="E962" t="s">
        <v>108</v>
      </c>
      <c r="F962" t="s">
        <v>6</v>
      </c>
      <c r="G962">
        <v>20</v>
      </c>
      <c r="H962">
        <v>2.0588230674243002</v>
      </c>
      <c r="I962">
        <v>1.5370782113168899</v>
      </c>
      <c r="J962">
        <f t="shared" si="27"/>
        <v>0.67730114675596664</v>
      </c>
      <c r="K962">
        <v>0.74658101302500879</v>
      </c>
      <c r="L962" s="5">
        <f t="shared" si="28"/>
        <v>1.4220590724285882</v>
      </c>
      <c r="M962">
        <f t="shared" si="26"/>
        <v>3.6375981866054006</v>
      </c>
    </row>
    <row r="963" spans="1:13" x14ac:dyDescent="0.25">
      <c r="A963" t="s">
        <v>141</v>
      </c>
      <c r="B963" t="s">
        <v>141</v>
      </c>
      <c r="C963" t="s">
        <v>123</v>
      </c>
      <c r="D963" t="s">
        <v>123</v>
      </c>
      <c r="E963" t="s">
        <v>108</v>
      </c>
      <c r="F963" t="s">
        <v>6</v>
      </c>
      <c r="G963">
        <v>20</v>
      </c>
      <c r="H963">
        <v>2.0588230674243002</v>
      </c>
      <c r="I963">
        <v>1.8404489718277299</v>
      </c>
      <c r="J963">
        <f t="shared" si="27"/>
        <v>0.81097903150731099</v>
      </c>
      <c r="K963">
        <v>0.89393255833792062</v>
      </c>
      <c r="L963" s="5">
        <f t="shared" si="28"/>
        <v>1.7027286825484202</v>
      </c>
      <c r="M963">
        <f t="shared" si="26"/>
        <v>3.6375981866054006</v>
      </c>
    </row>
    <row r="964" spans="1:13" x14ac:dyDescent="0.25">
      <c r="A964" t="s">
        <v>141</v>
      </c>
      <c r="B964" t="s">
        <v>141</v>
      </c>
      <c r="C964" t="s">
        <v>123</v>
      </c>
      <c r="D964" t="s">
        <v>123</v>
      </c>
      <c r="E964" t="s">
        <v>108</v>
      </c>
      <c r="F964" t="s">
        <v>6</v>
      </c>
      <c r="G964">
        <v>20</v>
      </c>
      <c r="H964">
        <v>2.2941180298484198</v>
      </c>
      <c r="I964">
        <v>1.9415725586646799</v>
      </c>
      <c r="J964">
        <f t="shared" si="27"/>
        <v>0.85553832642442729</v>
      </c>
      <c r="K964">
        <v>0.84632635871527773</v>
      </c>
      <c r="L964" s="5">
        <f t="shared" si="28"/>
        <v>1.6120502070767193</v>
      </c>
      <c r="M964">
        <f t="shared" si="26"/>
        <v>4.0533252795129773</v>
      </c>
    </row>
    <row r="965" spans="1:13" x14ac:dyDescent="0.25">
      <c r="A965" t="s">
        <v>141</v>
      </c>
      <c r="B965" t="s">
        <v>141</v>
      </c>
      <c r="C965" t="s">
        <v>123</v>
      </c>
      <c r="D965" t="s">
        <v>123</v>
      </c>
      <c r="E965" t="s">
        <v>108</v>
      </c>
      <c r="F965" t="s">
        <v>6</v>
      </c>
      <c r="G965">
        <v>20</v>
      </c>
      <c r="H965">
        <v>2.2941180298484198</v>
      </c>
      <c r="I965">
        <v>1.9415725586646799</v>
      </c>
      <c r="J965">
        <f t="shared" si="27"/>
        <v>0.85553832642442729</v>
      </c>
      <c r="K965">
        <v>0.84632635871527773</v>
      </c>
      <c r="L965" s="5">
        <f t="shared" si="28"/>
        <v>1.6120502070767193</v>
      </c>
      <c r="M965">
        <f t="shared" si="26"/>
        <v>4.0533252795129773</v>
      </c>
    </row>
    <row r="966" spans="1:13" x14ac:dyDescent="0.25">
      <c r="A966" t="s">
        <v>141</v>
      </c>
      <c r="B966" t="s">
        <v>141</v>
      </c>
      <c r="C966" t="s">
        <v>123</v>
      </c>
      <c r="D966" t="s">
        <v>123</v>
      </c>
      <c r="E966" t="s">
        <v>108</v>
      </c>
      <c r="F966" t="s">
        <v>6</v>
      </c>
      <c r="G966">
        <v>20</v>
      </c>
      <c r="H966">
        <v>2.4117632671214202</v>
      </c>
      <c r="I966">
        <v>2.2044945016501298</v>
      </c>
      <c r="J966">
        <f t="shared" si="27"/>
        <v>0.9713927651772768</v>
      </c>
      <c r="K966">
        <v>0.91405924109679404</v>
      </c>
      <c r="L966" s="5">
        <f t="shared" si="28"/>
        <v>1.7410652211367506</v>
      </c>
      <c r="M966">
        <f t="shared" si="26"/>
        <v>4.2611848612993866</v>
      </c>
    </row>
    <row r="967" spans="1:13" x14ac:dyDescent="0.25">
      <c r="A967" t="s">
        <v>141</v>
      </c>
      <c r="B967" t="s">
        <v>141</v>
      </c>
      <c r="C967" t="s">
        <v>123</v>
      </c>
      <c r="D967" t="s">
        <v>123</v>
      </c>
      <c r="E967" t="s">
        <v>108</v>
      </c>
      <c r="F967" t="s">
        <v>6</v>
      </c>
      <c r="G967">
        <v>20</v>
      </c>
      <c r="H967">
        <v>2.4999994390152298</v>
      </c>
      <c r="I967">
        <v>2.32584249724977</v>
      </c>
      <c r="J967">
        <f t="shared" si="27"/>
        <v>1.0248637830936382</v>
      </c>
      <c r="K967">
        <v>0.93033720766190986</v>
      </c>
      <c r="L967" s="5">
        <f t="shared" si="28"/>
        <v>1.7720708717369711</v>
      </c>
      <c r="M967">
        <f>H967/(G967^-0.19)</f>
        <v>4.4170835123065721</v>
      </c>
    </row>
    <row r="968" spans="1:13" x14ac:dyDescent="0.25">
      <c r="A968" t="s">
        <v>141</v>
      </c>
      <c r="B968" t="s">
        <v>141</v>
      </c>
      <c r="C968" t="s">
        <v>111</v>
      </c>
      <c r="D968" t="s">
        <v>111</v>
      </c>
      <c r="E968" t="s">
        <v>108</v>
      </c>
      <c r="F968" t="s">
        <v>6</v>
      </c>
      <c r="G968">
        <v>680</v>
      </c>
      <c r="J968">
        <v>0.38099955356030102</v>
      </c>
      <c r="L968" s="9">
        <v>1.3740636777711699</v>
      </c>
    </row>
    <row r="969" spans="1:13" x14ac:dyDescent="0.25">
      <c r="A969" t="s">
        <v>141</v>
      </c>
      <c r="B969" t="s">
        <v>141</v>
      </c>
      <c r="C969" t="s">
        <v>111</v>
      </c>
      <c r="D969" t="s">
        <v>111</v>
      </c>
      <c r="E969" t="s">
        <v>108</v>
      </c>
      <c r="F969" t="s">
        <v>6</v>
      </c>
      <c r="G969">
        <v>680</v>
      </c>
      <c r="J969" s="7">
        <v>1.0056966031841399</v>
      </c>
      <c r="L969" s="9">
        <v>1.9707037139486001</v>
      </c>
    </row>
    <row r="970" spans="1:13" x14ac:dyDescent="0.25">
      <c r="A970" t="s">
        <v>141</v>
      </c>
      <c r="B970" t="s">
        <v>141</v>
      </c>
      <c r="C970" t="s">
        <v>111</v>
      </c>
      <c r="D970" t="s">
        <v>111</v>
      </c>
      <c r="E970" t="s">
        <v>108</v>
      </c>
      <c r="F970" t="s">
        <v>6</v>
      </c>
      <c r="G970">
        <v>680</v>
      </c>
      <c r="J970" s="7">
        <v>1.06974169763862</v>
      </c>
      <c r="L970" s="9">
        <v>1.9707037139486001</v>
      </c>
    </row>
    <row r="971" spans="1:13" x14ac:dyDescent="0.25">
      <c r="A971" t="s">
        <v>141</v>
      </c>
      <c r="B971" t="s">
        <v>141</v>
      </c>
      <c r="C971" t="s">
        <v>111</v>
      </c>
      <c r="D971" t="s">
        <v>111</v>
      </c>
      <c r="E971" t="s">
        <v>108</v>
      </c>
      <c r="F971" t="s">
        <v>6</v>
      </c>
      <c r="G971">
        <v>680</v>
      </c>
      <c r="J971" s="7">
        <v>1.41717003257369</v>
      </c>
      <c r="L971" s="9">
        <v>2.0569747043739599</v>
      </c>
    </row>
    <row r="972" spans="1:13" x14ac:dyDescent="0.25">
      <c r="A972" t="s">
        <v>141</v>
      </c>
      <c r="B972" t="s">
        <v>141</v>
      </c>
      <c r="C972" t="s">
        <v>111</v>
      </c>
      <c r="D972" t="s">
        <v>111</v>
      </c>
      <c r="E972" t="s">
        <v>108</v>
      </c>
      <c r="F972" t="s">
        <v>6</v>
      </c>
      <c r="G972">
        <v>680</v>
      </c>
      <c r="J972" s="7">
        <v>2.0245815394577198</v>
      </c>
      <c r="L972" s="9">
        <v>2.2813792870800298</v>
      </c>
    </row>
    <row r="973" spans="1:13" x14ac:dyDescent="0.25">
      <c r="A973" t="s">
        <v>141</v>
      </c>
      <c r="B973" t="s">
        <v>141</v>
      </c>
      <c r="C973" t="s">
        <v>111</v>
      </c>
      <c r="D973" t="s">
        <v>111</v>
      </c>
      <c r="E973" t="s">
        <v>108</v>
      </c>
      <c r="F973" t="s">
        <v>6</v>
      </c>
      <c r="G973">
        <v>680</v>
      </c>
      <c r="J973" s="7">
        <v>1.7231625665061301</v>
      </c>
      <c r="L973" s="9">
        <v>1.7832137603979501</v>
      </c>
    </row>
    <row r="974" spans="1:13" x14ac:dyDescent="0.25">
      <c r="A974" t="s">
        <v>141</v>
      </c>
      <c r="B974" t="s">
        <v>141</v>
      </c>
      <c r="C974" t="s">
        <v>111</v>
      </c>
      <c r="D974" t="s">
        <v>111</v>
      </c>
      <c r="E974" t="s">
        <v>108</v>
      </c>
      <c r="F974" t="s">
        <v>6</v>
      </c>
      <c r="G974">
        <v>680</v>
      </c>
      <c r="J974" s="7">
        <v>2.9022712405576701</v>
      </c>
      <c r="L974" s="9">
        <v>2.8670706085571398</v>
      </c>
    </row>
    <row r="975" spans="1:13" x14ac:dyDescent="0.25">
      <c r="A975" t="s">
        <v>141</v>
      </c>
      <c r="B975" t="s">
        <v>141</v>
      </c>
      <c r="C975" t="s">
        <v>111</v>
      </c>
      <c r="D975" t="s">
        <v>111</v>
      </c>
      <c r="E975" t="s">
        <v>108</v>
      </c>
      <c r="F975" t="s">
        <v>6</v>
      </c>
      <c r="G975">
        <v>680</v>
      </c>
      <c r="J975" s="7">
        <v>3.3404840501880102</v>
      </c>
      <c r="L975" s="9">
        <v>2.8365237582442999</v>
      </c>
    </row>
    <row r="976" spans="1:13" x14ac:dyDescent="0.25">
      <c r="A976" t="s">
        <v>141</v>
      </c>
      <c r="B976" t="s">
        <v>141</v>
      </c>
      <c r="C976" t="s">
        <v>111</v>
      </c>
      <c r="D976" t="s">
        <v>111</v>
      </c>
      <c r="E976" t="s">
        <v>108</v>
      </c>
      <c r="F976" t="s">
        <v>6</v>
      </c>
      <c r="G976">
        <v>680</v>
      </c>
      <c r="J976" s="7">
        <v>3.3062882043320401</v>
      </c>
      <c r="L976" s="9">
        <v>3.4891811047202901</v>
      </c>
    </row>
    <row r="977" spans="1:13" x14ac:dyDescent="0.25">
      <c r="A977" t="s">
        <v>141</v>
      </c>
      <c r="B977" t="s">
        <v>141</v>
      </c>
      <c r="C977" t="s">
        <v>111</v>
      </c>
      <c r="D977" t="s">
        <v>111</v>
      </c>
      <c r="E977" t="s">
        <v>108</v>
      </c>
      <c r="F977" t="s">
        <v>6</v>
      </c>
      <c r="G977">
        <v>680</v>
      </c>
      <c r="J977" s="7">
        <v>4.4865320397161597</v>
      </c>
      <c r="L977" s="9">
        <v>3.2026402816211901</v>
      </c>
    </row>
    <row r="978" spans="1:13" x14ac:dyDescent="0.25">
      <c r="A978" t="s">
        <v>141</v>
      </c>
      <c r="B978" t="s">
        <v>141</v>
      </c>
      <c r="C978" t="s">
        <v>111</v>
      </c>
      <c r="D978" t="s">
        <v>111</v>
      </c>
      <c r="E978" t="s">
        <v>108</v>
      </c>
      <c r="F978" t="s">
        <v>6</v>
      </c>
      <c r="G978">
        <v>680</v>
      </c>
      <c r="J978" s="7">
        <v>4.8216000427364598</v>
      </c>
      <c r="L978" s="9">
        <v>3.1912258907851401</v>
      </c>
    </row>
    <row r="979" spans="1:13" x14ac:dyDescent="0.25">
      <c r="A979" t="s">
        <v>141</v>
      </c>
      <c r="B979" t="s">
        <v>141</v>
      </c>
      <c r="C979" t="s">
        <v>111</v>
      </c>
      <c r="D979" t="s">
        <v>111</v>
      </c>
      <c r="E979" t="s">
        <v>108</v>
      </c>
      <c r="F979" t="s">
        <v>6</v>
      </c>
      <c r="G979">
        <v>680</v>
      </c>
      <c r="J979" s="7">
        <v>6.8645939620254701</v>
      </c>
      <c r="L979" s="9">
        <v>3.4520065250004199</v>
      </c>
    </row>
    <row r="980" spans="1:13" x14ac:dyDescent="0.25">
      <c r="A980" t="s">
        <v>141</v>
      </c>
      <c r="B980" t="s">
        <v>141</v>
      </c>
      <c r="C980" t="s">
        <v>111</v>
      </c>
      <c r="D980" t="s">
        <v>111</v>
      </c>
      <c r="E980" t="s">
        <v>108</v>
      </c>
      <c r="F980" t="s">
        <v>6</v>
      </c>
      <c r="G980">
        <v>680</v>
      </c>
      <c r="J980" s="7">
        <v>9.7064287641682103</v>
      </c>
      <c r="L980" s="9">
        <v>4.6427425350532898</v>
      </c>
    </row>
    <row r="981" spans="1:13" x14ac:dyDescent="0.25">
      <c r="A981" t="s">
        <v>141</v>
      </c>
      <c r="B981" t="s">
        <v>141</v>
      </c>
      <c r="C981" t="s">
        <v>111</v>
      </c>
      <c r="D981" t="s">
        <v>111</v>
      </c>
      <c r="E981" t="s">
        <v>108</v>
      </c>
      <c r="F981" t="s">
        <v>6</v>
      </c>
      <c r="G981">
        <v>680</v>
      </c>
      <c r="J981" s="7">
        <v>16.0152455404066</v>
      </c>
      <c r="L981" s="9">
        <v>4.7602425547367799</v>
      </c>
    </row>
    <row r="982" spans="1:13" x14ac:dyDescent="0.25">
      <c r="A982" t="s">
        <v>141</v>
      </c>
      <c r="B982" t="s">
        <v>141</v>
      </c>
      <c r="C982" t="s">
        <v>111</v>
      </c>
      <c r="D982" t="s">
        <v>111</v>
      </c>
      <c r="E982" t="s">
        <v>108</v>
      </c>
      <c r="F982" t="s">
        <v>6</v>
      </c>
      <c r="G982">
        <v>680</v>
      </c>
      <c r="J982" s="7">
        <v>16.070272541940898</v>
      </c>
      <c r="L982" s="9">
        <v>4.9509206423995904</v>
      </c>
    </row>
    <row r="983" spans="1:13" x14ac:dyDescent="0.25">
      <c r="A983" t="s">
        <v>141</v>
      </c>
      <c r="B983" t="s">
        <v>141</v>
      </c>
      <c r="C983" t="s">
        <v>111</v>
      </c>
      <c r="D983" t="s">
        <v>111</v>
      </c>
      <c r="E983" t="s">
        <v>108</v>
      </c>
      <c r="F983" t="s">
        <v>6</v>
      </c>
      <c r="G983">
        <v>680</v>
      </c>
      <c r="H983">
        <v>1.09014659026039</v>
      </c>
      <c r="I983" s="7">
        <v>2.1113987397071101</v>
      </c>
      <c r="K983" s="7">
        <v>1.9368025901936601</v>
      </c>
      <c r="M983">
        <f t="shared" ref="M983:M1046" si="29">H983/(G983^-0.19)</f>
        <v>3.7641038261218203</v>
      </c>
    </row>
    <row r="984" spans="1:13" x14ac:dyDescent="0.25">
      <c r="A984" t="s">
        <v>141</v>
      </c>
      <c r="B984" t="s">
        <v>141</v>
      </c>
      <c r="C984" t="s">
        <v>111</v>
      </c>
      <c r="D984" t="s">
        <v>111</v>
      </c>
      <c r="E984" t="s">
        <v>108</v>
      </c>
      <c r="F984" t="s">
        <v>6</v>
      </c>
      <c r="G984">
        <v>680</v>
      </c>
      <c r="H984">
        <v>1.6520846713896047</v>
      </c>
      <c r="I984" s="7">
        <v>3.2642491040650299</v>
      </c>
      <c r="K984" s="7">
        <v>1.97583644506513</v>
      </c>
      <c r="M984">
        <f t="shared" si="29"/>
        <v>5.7043871789476093</v>
      </c>
    </row>
    <row r="985" spans="1:13" x14ac:dyDescent="0.25">
      <c r="A985" t="s">
        <v>141</v>
      </c>
      <c r="B985" t="s">
        <v>141</v>
      </c>
      <c r="C985" t="s">
        <v>111</v>
      </c>
      <c r="D985" t="s">
        <v>111</v>
      </c>
      <c r="E985" t="s">
        <v>108</v>
      </c>
      <c r="F985" t="s">
        <v>6</v>
      </c>
      <c r="G985">
        <v>680</v>
      </c>
      <c r="H985">
        <v>1.6390507156689833</v>
      </c>
      <c r="I985" s="7">
        <v>3.60103645120908</v>
      </c>
      <c r="K985" s="7">
        <v>2.1970256422110199</v>
      </c>
      <c r="M985">
        <f t="shared" si="29"/>
        <v>5.659382990487253</v>
      </c>
    </row>
    <row r="986" spans="1:13" x14ac:dyDescent="0.25">
      <c r="A986" t="s">
        <v>141</v>
      </c>
      <c r="B986" t="s">
        <v>141</v>
      </c>
      <c r="C986" t="s">
        <v>111</v>
      </c>
      <c r="D986" t="s">
        <v>111</v>
      </c>
      <c r="E986" t="s">
        <v>108</v>
      </c>
      <c r="F986" t="s">
        <v>6</v>
      </c>
      <c r="G986">
        <v>680</v>
      </c>
      <c r="H986">
        <v>1.898741974685819</v>
      </c>
      <c r="I986" s="7">
        <v>4.1839379710496098</v>
      </c>
      <c r="K986" s="7">
        <v>2.20353161558032</v>
      </c>
      <c r="M986">
        <f t="shared" si="29"/>
        <v>6.5560558511914078</v>
      </c>
    </row>
    <row r="987" spans="1:13" x14ac:dyDescent="0.25">
      <c r="A987" t="s">
        <v>141</v>
      </c>
      <c r="B987" t="s">
        <v>141</v>
      </c>
      <c r="C987" t="s">
        <v>111</v>
      </c>
      <c r="D987" t="s">
        <v>111</v>
      </c>
      <c r="E987" t="s">
        <v>108</v>
      </c>
      <c r="F987" t="s">
        <v>6</v>
      </c>
      <c r="G987">
        <v>680</v>
      </c>
      <c r="H987">
        <v>0.87463549069458502</v>
      </c>
      <c r="I987">
        <v>1.42952999171519</v>
      </c>
      <c r="K987">
        <v>1.6344294359470135</v>
      </c>
      <c r="M987">
        <f t="shared" si="29"/>
        <v>3.0199780712051312</v>
      </c>
    </row>
    <row r="988" spans="1:13" x14ac:dyDescent="0.25">
      <c r="A988" t="s">
        <v>141</v>
      </c>
      <c r="B988" t="s">
        <v>141</v>
      </c>
      <c r="C988" t="s">
        <v>111</v>
      </c>
      <c r="D988" t="s">
        <v>111</v>
      </c>
      <c r="E988" t="s">
        <v>108</v>
      </c>
      <c r="F988" t="s">
        <v>6</v>
      </c>
      <c r="G988">
        <v>680</v>
      </c>
      <c r="H988">
        <v>0.87463549069458502</v>
      </c>
      <c r="I988">
        <v>1.57046898420493</v>
      </c>
      <c r="K988">
        <v>1.7955696983640055</v>
      </c>
      <c r="M988">
        <f t="shared" si="29"/>
        <v>3.0199780712051312</v>
      </c>
    </row>
    <row r="989" spans="1:13" x14ac:dyDescent="0.25">
      <c r="A989" t="s">
        <v>141</v>
      </c>
      <c r="B989" t="s">
        <v>141</v>
      </c>
      <c r="C989" t="s">
        <v>111</v>
      </c>
      <c r="D989" t="s">
        <v>111</v>
      </c>
      <c r="E989" t="s">
        <v>108</v>
      </c>
      <c r="F989" t="s">
        <v>6</v>
      </c>
      <c r="G989">
        <v>680</v>
      </c>
      <c r="H989">
        <v>1.51603840943819</v>
      </c>
      <c r="I989">
        <v>3.3221478778163398</v>
      </c>
      <c r="K989">
        <v>2.1913349009722345</v>
      </c>
      <c r="M989">
        <f t="shared" si="29"/>
        <v>5.2346409450777456</v>
      </c>
    </row>
    <row r="990" spans="1:13" x14ac:dyDescent="0.25">
      <c r="A990" t="s">
        <v>141</v>
      </c>
      <c r="B990" t="s">
        <v>141</v>
      </c>
      <c r="C990" t="s">
        <v>111</v>
      </c>
      <c r="D990" t="s">
        <v>111</v>
      </c>
      <c r="E990" t="s">
        <v>108</v>
      </c>
      <c r="F990" t="s">
        <v>6</v>
      </c>
      <c r="G990">
        <v>680</v>
      </c>
      <c r="H990">
        <v>1.31195323604187</v>
      </c>
      <c r="I990">
        <v>3.52349017344158</v>
      </c>
      <c r="K990">
        <v>2.6856827489307937</v>
      </c>
      <c r="M990">
        <f t="shared" si="29"/>
        <v>4.5299671068076712</v>
      </c>
    </row>
    <row r="991" spans="1:13" x14ac:dyDescent="0.25">
      <c r="A991" t="s">
        <v>141</v>
      </c>
      <c r="B991" t="s">
        <v>141</v>
      </c>
      <c r="C991" t="s">
        <v>111</v>
      </c>
      <c r="D991" t="s">
        <v>111</v>
      </c>
      <c r="E991" t="s">
        <v>108</v>
      </c>
      <c r="F991" t="s">
        <v>6</v>
      </c>
      <c r="G991">
        <v>680</v>
      </c>
      <c r="H991">
        <v>1.77842727719611</v>
      </c>
      <c r="I991">
        <v>3.6845630882698801</v>
      </c>
      <c r="K991">
        <v>2.0718098150625575</v>
      </c>
      <c r="M991">
        <f t="shared" si="29"/>
        <v>6.1406282222781901</v>
      </c>
    </row>
    <row r="992" spans="1:13" x14ac:dyDescent="0.25">
      <c r="A992" t="s">
        <v>141</v>
      </c>
      <c r="B992" t="s">
        <v>141</v>
      </c>
      <c r="C992" t="s">
        <v>111</v>
      </c>
      <c r="D992" t="s">
        <v>111</v>
      </c>
      <c r="E992" t="s">
        <v>108</v>
      </c>
      <c r="F992" t="s">
        <v>6</v>
      </c>
      <c r="G992">
        <v>680</v>
      </c>
      <c r="H992">
        <v>1.98250800196628</v>
      </c>
      <c r="I992">
        <v>4.69127456639605</v>
      </c>
      <c r="K992">
        <v>2.3663332313126486</v>
      </c>
      <c r="M992">
        <f t="shared" si="29"/>
        <v>6.8452867001454871</v>
      </c>
    </row>
    <row r="993" spans="1:13" x14ac:dyDescent="0.25">
      <c r="A993" t="s">
        <v>141</v>
      </c>
      <c r="B993" t="s">
        <v>141</v>
      </c>
      <c r="C993" t="s">
        <v>111</v>
      </c>
      <c r="D993" t="s">
        <v>111</v>
      </c>
      <c r="E993" t="s">
        <v>108</v>
      </c>
      <c r="F993" t="s">
        <v>6</v>
      </c>
      <c r="G993">
        <v>680</v>
      </c>
      <c r="H993">
        <v>1.8658917159907999</v>
      </c>
      <c r="I993">
        <v>4.8120811726670301</v>
      </c>
      <c r="K993">
        <v>2.578971293686132</v>
      </c>
      <c r="M993">
        <f t="shared" si="29"/>
        <v>6.4426291014792634</v>
      </c>
    </row>
    <row r="994" spans="1:13" x14ac:dyDescent="0.25">
      <c r="A994" t="s">
        <v>141</v>
      </c>
      <c r="B994" t="s">
        <v>141</v>
      </c>
      <c r="C994" t="s">
        <v>111</v>
      </c>
      <c r="D994" t="s">
        <v>111</v>
      </c>
      <c r="E994" t="s">
        <v>108</v>
      </c>
      <c r="F994" t="s">
        <v>6</v>
      </c>
      <c r="G994">
        <v>680</v>
      </c>
      <c r="H994">
        <v>1.60349839960674</v>
      </c>
      <c r="I994">
        <v>4.8724829396827198</v>
      </c>
      <c r="K994">
        <v>3.0386578127410058</v>
      </c>
      <c r="M994">
        <f t="shared" si="29"/>
        <v>5.5366264638760772</v>
      </c>
    </row>
    <row r="995" spans="1:13" x14ac:dyDescent="0.25">
      <c r="A995" t="s">
        <v>141</v>
      </c>
      <c r="B995" t="s">
        <v>141</v>
      </c>
      <c r="C995" t="s">
        <v>111</v>
      </c>
      <c r="D995" t="s">
        <v>111</v>
      </c>
      <c r="E995" t="s">
        <v>108</v>
      </c>
      <c r="F995" t="s">
        <v>6</v>
      </c>
      <c r="G995">
        <v>680</v>
      </c>
      <c r="H995">
        <v>2.0699724407609699</v>
      </c>
      <c r="I995">
        <v>5.1946303054591301</v>
      </c>
      <c r="K995">
        <v>2.5095166501586195</v>
      </c>
      <c r="M995">
        <f t="shared" si="29"/>
        <v>7.1472875793465604</v>
      </c>
    </row>
    <row r="996" spans="1:13" x14ac:dyDescent="0.25">
      <c r="A996" t="s">
        <v>141</v>
      </c>
      <c r="B996" t="s">
        <v>141</v>
      </c>
      <c r="C996" t="s">
        <v>111</v>
      </c>
      <c r="D996" t="s">
        <v>111</v>
      </c>
      <c r="E996" t="s">
        <v>108</v>
      </c>
      <c r="F996" t="s">
        <v>6</v>
      </c>
      <c r="G996">
        <v>680</v>
      </c>
      <c r="H996">
        <v>1.8950435631715901</v>
      </c>
      <c r="I996">
        <v>5.3959726010843596</v>
      </c>
      <c r="K996">
        <v>2.8474134874522523</v>
      </c>
      <c r="M996">
        <f t="shared" si="29"/>
        <v>6.5432858209444138</v>
      </c>
    </row>
    <row r="997" spans="1:13" x14ac:dyDescent="0.25">
      <c r="A997" t="s">
        <v>141</v>
      </c>
      <c r="B997" t="s">
        <v>141</v>
      </c>
      <c r="C997" t="s">
        <v>111</v>
      </c>
      <c r="D997" t="s">
        <v>111</v>
      </c>
      <c r="E997" t="s">
        <v>108</v>
      </c>
      <c r="F997" t="s">
        <v>6</v>
      </c>
      <c r="G997">
        <v>680</v>
      </c>
      <c r="H997">
        <v>1.66181099122062</v>
      </c>
      <c r="I997">
        <v>5.4563759042198496</v>
      </c>
      <c r="K997">
        <v>3.2833913923099498</v>
      </c>
      <c r="M997">
        <f t="shared" si="29"/>
        <v>5.7379706236119317</v>
      </c>
    </row>
    <row r="998" spans="1:13" x14ac:dyDescent="0.25">
      <c r="A998" t="s">
        <v>141</v>
      </c>
      <c r="B998" t="s">
        <v>141</v>
      </c>
      <c r="C998" t="s">
        <v>135</v>
      </c>
      <c r="D998" t="s">
        <v>135</v>
      </c>
      <c r="E998" t="s">
        <v>108</v>
      </c>
      <c r="F998" t="s">
        <v>6</v>
      </c>
      <c r="G998">
        <v>1900</v>
      </c>
      <c r="H998">
        <v>0.81347623015929349</v>
      </c>
      <c r="I998">
        <v>1.400040467339206</v>
      </c>
      <c r="J998" s="7">
        <v>0.40805195428957303</v>
      </c>
      <c r="K998">
        <v>1.7210588526539399</v>
      </c>
      <c r="L998" s="9">
        <v>1.43421571054495</v>
      </c>
      <c r="M998">
        <f t="shared" si="29"/>
        <v>3.4143501066854922</v>
      </c>
    </row>
    <row r="999" spans="1:13" x14ac:dyDescent="0.25">
      <c r="A999" t="s">
        <v>141</v>
      </c>
      <c r="B999" t="s">
        <v>141</v>
      </c>
      <c r="C999" t="s">
        <v>135</v>
      </c>
      <c r="D999" t="s">
        <v>135</v>
      </c>
      <c r="E999" t="s">
        <v>108</v>
      </c>
      <c r="F999" t="s">
        <v>6</v>
      </c>
      <c r="G999">
        <v>1900</v>
      </c>
      <c r="H999">
        <v>0.76012096349439806</v>
      </c>
      <c r="I999">
        <v>1.400040467339206</v>
      </c>
      <c r="J999" s="7">
        <v>0.40805195428957303</v>
      </c>
      <c r="K999">
        <v>1.8418653537760559</v>
      </c>
      <c r="L999" s="9">
        <v>1.5348877948133799</v>
      </c>
      <c r="M999">
        <f t="shared" si="29"/>
        <v>3.1904055663590394</v>
      </c>
    </row>
    <row r="1000" spans="1:13" x14ac:dyDescent="0.25">
      <c r="A1000" t="s">
        <v>141</v>
      </c>
      <c r="B1000" t="s">
        <v>141</v>
      </c>
      <c r="C1000" t="s">
        <v>135</v>
      </c>
      <c r="D1000" t="s">
        <v>135</v>
      </c>
      <c r="E1000" t="s">
        <v>108</v>
      </c>
      <c r="F1000" t="s">
        <v>6</v>
      </c>
      <c r="G1000">
        <v>1900</v>
      </c>
      <c r="H1000">
        <v>1.2093564800326275</v>
      </c>
      <c r="I1000">
        <v>3.0497787989232918</v>
      </c>
      <c r="J1000" s="7">
        <v>0.88888016316891405</v>
      </c>
      <c r="K1000">
        <v>2.5218195373137715</v>
      </c>
      <c r="L1000" s="9">
        <v>2.1015162810948098</v>
      </c>
      <c r="M1000">
        <f t="shared" si="29"/>
        <v>5.0759521588130818</v>
      </c>
    </row>
    <row r="1001" spans="1:13" x14ac:dyDescent="0.25">
      <c r="A1001" t="s">
        <v>141</v>
      </c>
      <c r="B1001" t="s">
        <v>141</v>
      </c>
      <c r="C1001" t="s">
        <v>135</v>
      </c>
      <c r="D1001" t="s">
        <v>135</v>
      </c>
      <c r="E1001" t="s">
        <v>108</v>
      </c>
      <c r="F1001" t="s">
        <v>6</v>
      </c>
      <c r="G1001">
        <v>1900</v>
      </c>
      <c r="H1001">
        <v>1.2187743797683184</v>
      </c>
      <c r="I1001">
        <v>3.2775465114086901</v>
      </c>
      <c r="J1001" s="7">
        <v>0.95526471588142803</v>
      </c>
      <c r="K1001">
        <v>2.6892151376136835</v>
      </c>
      <c r="L1001" s="9">
        <v>2.2410126146780698</v>
      </c>
      <c r="M1001">
        <f t="shared" si="29"/>
        <v>5.1154812879690894</v>
      </c>
    </row>
    <row r="1002" spans="1:13" x14ac:dyDescent="0.25">
      <c r="A1002" t="s">
        <v>141</v>
      </c>
      <c r="B1002" t="s">
        <v>141</v>
      </c>
      <c r="C1002" t="s">
        <v>135</v>
      </c>
      <c r="D1002" t="s">
        <v>135</v>
      </c>
      <c r="E1002" t="s">
        <v>108</v>
      </c>
      <c r="F1002" t="s">
        <v>6</v>
      </c>
      <c r="G1002">
        <v>1900</v>
      </c>
      <c r="H1002">
        <v>1.4999972370341021</v>
      </c>
      <c r="I1002">
        <v>3.8508593547306593</v>
      </c>
      <c r="J1002" s="7">
        <v>1.12236090459478</v>
      </c>
      <c r="K1002">
        <v>2.567244298626072</v>
      </c>
      <c r="L1002" s="9">
        <v>2.1393702488550601</v>
      </c>
      <c r="M1002">
        <f t="shared" si="29"/>
        <v>6.2958394313407826</v>
      </c>
    </row>
    <row r="1003" spans="1:13" x14ac:dyDescent="0.25">
      <c r="A1003" t="s">
        <v>141</v>
      </c>
      <c r="B1003" t="s">
        <v>141</v>
      </c>
      <c r="C1003" t="s">
        <v>135</v>
      </c>
      <c r="D1003" t="s">
        <v>135</v>
      </c>
      <c r="E1003" t="s">
        <v>108</v>
      </c>
      <c r="F1003" t="s">
        <v>6</v>
      </c>
      <c r="G1003">
        <v>1900</v>
      </c>
      <c r="H1003">
        <v>1.7470967175721919</v>
      </c>
      <c r="I1003">
        <v>3.6203105799765796</v>
      </c>
      <c r="J1003" s="7">
        <v>1.0551657911019099</v>
      </c>
      <c r="K1003">
        <v>2.0721866989753441</v>
      </c>
      <c r="L1003" s="9">
        <v>1.72682224914612</v>
      </c>
      <c r="M1003">
        <f t="shared" si="29"/>
        <v>7.3329737770756882</v>
      </c>
    </row>
    <row r="1004" spans="1:13" x14ac:dyDescent="0.25">
      <c r="A1004" t="s">
        <v>143</v>
      </c>
      <c r="B1004" t="s">
        <v>143</v>
      </c>
      <c r="C1004" t="s">
        <v>115</v>
      </c>
      <c r="D1004" t="s">
        <v>115</v>
      </c>
      <c r="E1004" t="s">
        <v>108</v>
      </c>
      <c r="F1004" t="s">
        <v>6</v>
      </c>
      <c r="G1004">
        <v>2.9000000000000001E-2</v>
      </c>
      <c r="H1004" s="7">
        <v>7.7325577301358397</v>
      </c>
      <c r="I1004" s="7">
        <v>1.31707279939134</v>
      </c>
      <c r="J1004" s="7">
        <f>I1004/SQRT(9.91*0.0425)</f>
        <v>2.0294506187548889</v>
      </c>
      <c r="K1004">
        <v>0.17032822066860956</v>
      </c>
      <c r="L1004" s="5">
        <f>K1004/0.0425</f>
        <v>4.007722839261401</v>
      </c>
      <c r="M1004">
        <f t="shared" si="29"/>
        <v>3.9461972597403627</v>
      </c>
    </row>
    <row r="1005" spans="1:13" x14ac:dyDescent="0.25">
      <c r="A1005" t="s">
        <v>143</v>
      </c>
      <c r="B1005" t="s">
        <v>143</v>
      </c>
      <c r="C1005" t="s">
        <v>115</v>
      </c>
      <c r="D1005" t="s">
        <v>115</v>
      </c>
      <c r="E1005" t="s">
        <v>108</v>
      </c>
      <c r="F1005" t="s">
        <v>6</v>
      </c>
      <c r="G1005">
        <v>2.9000000000000001E-2</v>
      </c>
      <c r="H1005" s="7">
        <v>8.1104655143954592</v>
      </c>
      <c r="I1005" s="7">
        <v>1.7960087780324101</v>
      </c>
      <c r="J1005" s="7">
        <f>I1005/SQRT(9.91*0.0425)</f>
        <v>2.7674333017518182</v>
      </c>
      <c r="K1005">
        <v>0.22144336534624692</v>
      </c>
      <c r="L1005" s="5">
        <f>K1005/0.0425</f>
        <v>5.2104321257940445</v>
      </c>
      <c r="M1005">
        <f t="shared" si="29"/>
        <v>4.139056946628684</v>
      </c>
    </row>
    <row r="1006" spans="1:13" x14ac:dyDescent="0.25">
      <c r="A1006" t="s">
        <v>141</v>
      </c>
      <c r="B1006" t="s">
        <v>141</v>
      </c>
      <c r="C1006" t="s">
        <v>127</v>
      </c>
      <c r="D1006" t="s">
        <v>127</v>
      </c>
      <c r="E1006" t="s">
        <v>108</v>
      </c>
      <c r="F1006" t="s">
        <v>6</v>
      </c>
      <c r="G1006">
        <v>110</v>
      </c>
      <c r="H1006">
        <v>1.5652177470542901</v>
      </c>
      <c r="I1006">
        <v>2.1128662066067401</v>
      </c>
      <c r="J1006" s="7">
        <f>I1006/SQRT(9.91*1)</f>
        <v>0.67117407011416796</v>
      </c>
      <c r="K1006">
        <v>1.3498864363013479</v>
      </c>
      <c r="L1006" s="5">
        <f>K1006/1</f>
        <v>1.3498864363013479</v>
      </c>
      <c r="M1006">
        <f t="shared" si="29"/>
        <v>3.8233087755266819</v>
      </c>
    </row>
    <row r="1007" spans="1:13" x14ac:dyDescent="0.25">
      <c r="A1007" t="s">
        <v>141</v>
      </c>
      <c r="B1007" t="s">
        <v>141</v>
      </c>
      <c r="C1007" t="s">
        <v>127</v>
      </c>
      <c r="D1007" t="s">
        <v>127</v>
      </c>
      <c r="E1007" t="s">
        <v>108</v>
      </c>
      <c r="F1007" t="s">
        <v>6</v>
      </c>
      <c r="G1007">
        <v>110</v>
      </c>
      <c r="H1007">
        <v>1.5652177470542901</v>
      </c>
      <c r="I1007">
        <v>2.1128662066067401</v>
      </c>
      <c r="J1007" s="7">
        <f t="shared" ref="J1007:J1061" si="30">I1007/SQRT(9.91*1)</f>
        <v>0.67117407011416796</v>
      </c>
      <c r="K1007">
        <v>1.3498864363013479</v>
      </c>
      <c r="L1007" s="5">
        <f t="shared" ref="L1007:L1061" si="31">K1007/1</f>
        <v>1.3498864363013479</v>
      </c>
      <c r="M1007">
        <f t="shared" si="29"/>
        <v>3.8233087755266819</v>
      </c>
    </row>
    <row r="1008" spans="1:13" x14ac:dyDescent="0.25">
      <c r="A1008" t="s">
        <v>141</v>
      </c>
      <c r="B1008" t="s">
        <v>141</v>
      </c>
      <c r="C1008" t="s">
        <v>127</v>
      </c>
      <c r="D1008" t="s">
        <v>127</v>
      </c>
      <c r="E1008" t="s">
        <v>108</v>
      </c>
      <c r="F1008" t="s">
        <v>6</v>
      </c>
      <c r="G1008">
        <v>110</v>
      </c>
      <c r="H1008">
        <v>1.71014527527379</v>
      </c>
      <c r="I1008">
        <v>2.3769751605531</v>
      </c>
      <c r="J1008" s="7">
        <f t="shared" si="30"/>
        <v>0.75507104429052063</v>
      </c>
      <c r="K1008">
        <v>1.3899258705799438</v>
      </c>
      <c r="L1008" s="5">
        <f t="shared" si="31"/>
        <v>1.3899258705799438</v>
      </c>
      <c r="M1008">
        <f t="shared" si="29"/>
        <v>4.1773187473020572</v>
      </c>
    </row>
    <row r="1009" spans="1:13" x14ac:dyDescent="0.25">
      <c r="A1009" t="s">
        <v>141</v>
      </c>
      <c r="B1009" t="s">
        <v>141</v>
      </c>
      <c r="C1009" t="s">
        <v>127</v>
      </c>
      <c r="D1009" t="s">
        <v>127</v>
      </c>
      <c r="E1009" t="s">
        <v>108</v>
      </c>
      <c r="F1009" t="s">
        <v>6</v>
      </c>
      <c r="G1009">
        <v>110</v>
      </c>
      <c r="H1009">
        <v>1.71014527527379</v>
      </c>
      <c r="I1009">
        <v>2.6410833395045801</v>
      </c>
      <c r="J1009" s="7">
        <f t="shared" si="30"/>
        <v>0.83896777228163621</v>
      </c>
      <c r="K1009">
        <v>1.5443619777166295</v>
      </c>
      <c r="L1009" s="5">
        <f t="shared" si="31"/>
        <v>1.5443619777166295</v>
      </c>
      <c r="M1009">
        <f t="shared" si="29"/>
        <v>4.1773187473020572</v>
      </c>
    </row>
    <row r="1010" spans="1:13" x14ac:dyDescent="0.25">
      <c r="A1010" t="s">
        <v>141</v>
      </c>
      <c r="B1010" t="s">
        <v>141</v>
      </c>
      <c r="C1010" t="s">
        <v>127</v>
      </c>
      <c r="D1010" t="s">
        <v>127</v>
      </c>
      <c r="E1010" t="s">
        <v>108</v>
      </c>
      <c r="F1010" t="s">
        <v>6</v>
      </c>
      <c r="G1010">
        <v>110</v>
      </c>
      <c r="H1010">
        <v>1.71014527527379</v>
      </c>
      <c r="I1010">
        <v>2.6410833395045801</v>
      </c>
      <c r="J1010" s="7">
        <f t="shared" si="30"/>
        <v>0.83896777228163621</v>
      </c>
      <c r="K1010">
        <v>1.5443619777166295</v>
      </c>
      <c r="L1010" s="5">
        <f t="shared" si="31"/>
        <v>1.5443619777166295</v>
      </c>
      <c r="M1010">
        <f t="shared" si="29"/>
        <v>4.1773187473020572</v>
      </c>
    </row>
    <row r="1011" spans="1:13" x14ac:dyDescent="0.25">
      <c r="A1011" t="s">
        <v>141</v>
      </c>
      <c r="B1011" t="s">
        <v>141</v>
      </c>
      <c r="C1011" t="s">
        <v>127</v>
      </c>
      <c r="D1011" t="s">
        <v>127</v>
      </c>
      <c r="E1011" t="s">
        <v>108</v>
      </c>
      <c r="F1011" t="s">
        <v>6</v>
      </c>
      <c r="G1011">
        <v>110</v>
      </c>
      <c r="H1011">
        <v>1.85507280349329</v>
      </c>
      <c r="I1011">
        <v>2.9255072341466102</v>
      </c>
      <c r="J1011" s="7">
        <f t="shared" si="30"/>
        <v>0.92931800004697895</v>
      </c>
      <c r="K1011">
        <v>1.577030954600587</v>
      </c>
      <c r="L1011" s="5">
        <f t="shared" si="31"/>
        <v>1.577030954600587</v>
      </c>
      <c r="M1011">
        <f t="shared" si="29"/>
        <v>4.5313287190774316</v>
      </c>
    </row>
    <row r="1012" spans="1:13" x14ac:dyDescent="0.25">
      <c r="A1012" t="s">
        <v>141</v>
      </c>
      <c r="B1012" t="s">
        <v>141</v>
      </c>
      <c r="C1012" t="s">
        <v>127</v>
      </c>
      <c r="D1012" t="s">
        <v>127</v>
      </c>
      <c r="E1012" t="s">
        <v>108</v>
      </c>
      <c r="F1012" t="s">
        <v>6</v>
      </c>
      <c r="G1012">
        <v>110</v>
      </c>
      <c r="H1012">
        <v>1.85507280349329</v>
      </c>
      <c r="I1012">
        <v>2.9255072341466102</v>
      </c>
      <c r="J1012" s="7">
        <f t="shared" si="30"/>
        <v>0.92931800004697895</v>
      </c>
      <c r="K1012">
        <v>1.577030954600587</v>
      </c>
      <c r="L1012" s="5">
        <f t="shared" si="31"/>
        <v>1.577030954600587</v>
      </c>
      <c r="M1012">
        <f t="shared" si="29"/>
        <v>4.5313287190774316</v>
      </c>
    </row>
    <row r="1013" spans="1:13" x14ac:dyDescent="0.25">
      <c r="A1013" t="s">
        <v>141</v>
      </c>
      <c r="B1013" t="s">
        <v>141</v>
      </c>
      <c r="C1013" t="s">
        <v>127</v>
      </c>
      <c r="D1013" t="s">
        <v>127</v>
      </c>
      <c r="E1013" t="s">
        <v>108</v>
      </c>
      <c r="F1013" t="s">
        <v>6</v>
      </c>
      <c r="G1013">
        <v>110</v>
      </c>
      <c r="H1013">
        <v>1.9130440359229399</v>
      </c>
      <c r="I1013">
        <v>3.1286674910315799</v>
      </c>
      <c r="J1013" s="7">
        <f t="shared" si="30"/>
        <v>0.99385398253018242</v>
      </c>
      <c r="K1013">
        <v>1.6354393481183864</v>
      </c>
      <c r="L1013" s="5">
        <f t="shared" si="31"/>
        <v>1.6354393481183864</v>
      </c>
      <c r="M1013">
        <f t="shared" si="29"/>
        <v>4.6729332479639103</v>
      </c>
    </row>
    <row r="1014" spans="1:13" x14ac:dyDescent="0.25">
      <c r="A1014" t="s">
        <v>141</v>
      </c>
      <c r="B1014" t="s">
        <v>141</v>
      </c>
      <c r="C1014" t="s">
        <v>127</v>
      </c>
      <c r="D1014" t="s">
        <v>127</v>
      </c>
      <c r="E1014" t="s">
        <v>108</v>
      </c>
      <c r="F1014" t="s">
        <v>6</v>
      </c>
      <c r="G1014">
        <v>110</v>
      </c>
      <c r="H1014">
        <v>1.85507280349329</v>
      </c>
      <c r="I1014">
        <v>2.7832956743230399</v>
      </c>
      <c r="J1014" s="7">
        <f t="shared" si="30"/>
        <v>0.88414300925692768</v>
      </c>
      <c r="K1014">
        <v>1.5003700496723429</v>
      </c>
      <c r="L1014" s="5">
        <f t="shared" si="31"/>
        <v>1.5003700496723429</v>
      </c>
      <c r="M1014">
        <f t="shared" si="29"/>
        <v>4.5313287190774316</v>
      </c>
    </row>
    <row r="1015" spans="1:13" x14ac:dyDescent="0.25">
      <c r="A1015" t="s">
        <v>141</v>
      </c>
      <c r="B1015" t="s">
        <v>141</v>
      </c>
      <c r="C1015" t="s">
        <v>127</v>
      </c>
      <c r="D1015" t="s">
        <v>127</v>
      </c>
      <c r="E1015" t="s">
        <v>108</v>
      </c>
      <c r="F1015" t="s">
        <v>6</v>
      </c>
      <c r="G1015">
        <v>110</v>
      </c>
      <c r="H1015">
        <v>1.9420290992831299</v>
      </c>
      <c r="I1015">
        <v>3.3318277479165501</v>
      </c>
      <c r="J1015" s="7">
        <f t="shared" si="30"/>
        <v>1.0583899650133859</v>
      </c>
      <c r="K1015">
        <v>1.7156425458024511</v>
      </c>
      <c r="L1015" s="5">
        <f t="shared" si="31"/>
        <v>1.7156425458024511</v>
      </c>
      <c r="M1015">
        <f t="shared" si="29"/>
        <v>4.7437341619663043</v>
      </c>
    </row>
    <row r="1016" spans="1:13" x14ac:dyDescent="0.25">
      <c r="A1016" t="s">
        <v>141</v>
      </c>
      <c r="B1016" t="s">
        <v>141</v>
      </c>
      <c r="C1016" t="s">
        <v>127</v>
      </c>
      <c r="D1016" t="s">
        <v>127</v>
      </c>
      <c r="E1016" t="s">
        <v>108</v>
      </c>
      <c r="F1016" t="s">
        <v>6</v>
      </c>
      <c r="G1016">
        <v>110</v>
      </c>
      <c r="H1016">
        <v>1.9420290992831299</v>
      </c>
      <c r="I1016">
        <v>3.5553044954869399</v>
      </c>
      <c r="J1016" s="7">
        <f t="shared" si="30"/>
        <v>1.1293796934560505</v>
      </c>
      <c r="K1016">
        <v>1.8307163866902538</v>
      </c>
      <c r="L1016" s="5">
        <f t="shared" si="31"/>
        <v>1.8307163866902538</v>
      </c>
      <c r="M1016">
        <f t="shared" si="29"/>
        <v>4.7437341619663043</v>
      </c>
    </row>
    <row r="1017" spans="1:13" x14ac:dyDescent="0.25">
      <c r="A1017" t="s">
        <v>141</v>
      </c>
      <c r="B1017" t="s">
        <v>141</v>
      </c>
      <c r="C1017" t="s">
        <v>127</v>
      </c>
      <c r="D1017" t="s">
        <v>127</v>
      </c>
      <c r="E1017" t="s">
        <v>108</v>
      </c>
      <c r="F1017" t="s">
        <v>6</v>
      </c>
      <c r="G1017">
        <v>110</v>
      </c>
      <c r="H1017">
        <v>2.0579715641424401</v>
      </c>
      <c r="I1017">
        <v>3.9209928028809098</v>
      </c>
      <c r="J1017" s="7">
        <f t="shared" si="30"/>
        <v>1.2455444126887694</v>
      </c>
      <c r="K1017">
        <v>1.9052706418296861</v>
      </c>
      <c r="L1017" s="5">
        <f t="shared" si="31"/>
        <v>1.9052706418296861</v>
      </c>
      <c r="M1017">
        <f t="shared" si="29"/>
        <v>5.0269432197392856</v>
      </c>
    </row>
    <row r="1018" spans="1:13" x14ac:dyDescent="0.25">
      <c r="A1018" t="s">
        <v>141</v>
      </c>
      <c r="B1018" t="s">
        <v>141</v>
      </c>
      <c r="C1018" t="s">
        <v>127</v>
      </c>
      <c r="D1018" t="s">
        <v>127</v>
      </c>
      <c r="E1018" t="s">
        <v>108</v>
      </c>
      <c r="F1018" t="s">
        <v>6</v>
      </c>
      <c r="G1018">
        <v>110</v>
      </c>
      <c r="H1018">
        <v>2.1159416908628099</v>
      </c>
      <c r="I1018">
        <v>4.1647852661418501</v>
      </c>
      <c r="J1018" s="7">
        <f t="shared" si="30"/>
        <v>1.3229876409056609</v>
      </c>
      <c r="K1018">
        <v>1.9682892416773501</v>
      </c>
      <c r="L1018" s="5">
        <f t="shared" si="31"/>
        <v>1.9682892416773501</v>
      </c>
      <c r="M1018">
        <f t="shared" si="29"/>
        <v>5.1685450477440478</v>
      </c>
    </row>
    <row r="1019" spans="1:13" x14ac:dyDescent="0.25">
      <c r="A1019" t="s">
        <v>141</v>
      </c>
      <c r="B1019" t="s">
        <v>141</v>
      </c>
      <c r="C1019" t="s">
        <v>127</v>
      </c>
      <c r="D1019" t="s">
        <v>127</v>
      </c>
      <c r="E1019" t="s">
        <v>108</v>
      </c>
      <c r="F1019" t="s">
        <v>6</v>
      </c>
      <c r="G1019">
        <v>110</v>
      </c>
      <c r="H1019">
        <v>2.0579715641424401</v>
      </c>
      <c r="I1019">
        <v>3.7584647523719101</v>
      </c>
      <c r="J1019" s="7">
        <f t="shared" si="30"/>
        <v>1.193915675939254</v>
      </c>
      <c r="K1019">
        <v>1.8262957651400145</v>
      </c>
      <c r="L1019" s="5">
        <f t="shared" si="31"/>
        <v>1.8262957651400145</v>
      </c>
      <c r="M1019">
        <f t="shared" si="29"/>
        <v>5.0269432197392856</v>
      </c>
    </row>
    <row r="1020" spans="1:13" x14ac:dyDescent="0.25">
      <c r="A1020" t="s">
        <v>141</v>
      </c>
      <c r="B1020" t="s">
        <v>141</v>
      </c>
      <c r="C1020" t="s">
        <v>127</v>
      </c>
      <c r="D1020" t="s">
        <v>127</v>
      </c>
      <c r="E1020" t="s">
        <v>108</v>
      </c>
      <c r="F1020" t="s">
        <v>6</v>
      </c>
      <c r="G1020">
        <v>110</v>
      </c>
      <c r="H1020">
        <v>2.1159416908628099</v>
      </c>
      <c r="I1020">
        <v>4.3273133166508497</v>
      </c>
      <c r="J1020" s="7">
        <f t="shared" si="30"/>
        <v>1.3746163776551763</v>
      </c>
      <c r="K1020">
        <v>2.0451004559044899</v>
      </c>
      <c r="L1020" s="5">
        <f t="shared" si="31"/>
        <v>2.0451004559044899</v>
      </c>
      <c r="M1020">
        <f t="shared" si="29"/>
        <v>5.1685450477440478</v>
      </c>
    </row>
    <row r="1021" spans="1:13" x14ac:dyDescent="0.25">
      <c r="A1021" t="s">
        <v>141</v>
      </c>
      <c r="B1021" t="s">
        <v>141</v>
      </c>
      <c r="C1021" t="s">
        <v>127</v>
      </c>
      <c r="D1021" t="s">
        <v>127</v>
      </c>
      <c r="E1021" t="s">
        <v>108</v>
      </c>
      <c r="F1021" t="s">
        <v>6</v>
      </c>
      <c r="G1021">
        <v>110</v>
      </c>
      <c r="H1021">
        <v>2.1159416908628099</v>
      </c>
      <c r="I1021">
        <v>4.4695256514692998</v>
      </c>
      <c r="J1021" s="7">
        <f t="shared" si="30"/>
        <v>1.4197916146304645</v>
      </c>
      <c r="K1021">
        <v>2.1123104057025208</v>
      </c>
      <c r="L1021" s="5">
        <f t="shared" si="31"/>
        <v>2.1123104057025208</v>
      </c>
      <c r="M1021">
        <f t="shared" si="29"/>
        <v>5.1685450477440478</v>
      </c>
    </row>
    <row r="1022" spans="1:13" x14ac:dyDescent="0.25">
      <c r="A1022" t="s">
        <v>141</v>
      </c>
      <c r="B1022" t="s">
        <v>141</v>
      </c>
      <c r="C1022" t="s">
        <v>127</v>
      </c>
      <c r="D1022" t="s">
        <v>127</v>
      </c>
      <c r="E1022" t="s">
        <v>108</v>
      </c>
      <c r="F1022" t="s">
        <v>6</v>
      </c>
      <c r="G1022">
        <v>110</v>
      </c>
      <c r="H1022">
        <v>2.34782662058144</v>
      </c>
      <c r="I1022">
        <v>4.7133181147302396</v>
      </c>
      <c r="J1022" s="7">
        <f t="shared" si="30"/>
        <v>1.4972348428473561</v>
      </c>
      <c r="K1022">
        <v>2.0075239259204691</v>
      </c>
      <c r="L1022" s="5">
        <f t="shared" si="31"/>
        <v>2.0075239259204691</v>
      </c>
      <c r="M1022">
        <f t="shared" si="29"/>
        <v>5.7349631632900353</v>
      </c>
    </row>
    <row r="1023" spans="1:13" x14ac:dyDescent="0.25">
      <c r="A1023" t="s">
        <v>141</v>
      </c>
      <c r="B1023" t="s">
        <v>141</v>
      </c>
      <c r="C1023" t="s">
        <v>127</v>
      </c>
      <c r="D1023" t="s">
        <v>127</v>
      </c>
      <c r="E1023" t="s">
        <v>108</v>
      </c>
      <c r="F1023" t="s">
        <v>6</v>
      </c>
      <c r="G1023">
        <v>110</v>
      </c>
      <c r="H1023">
        <v>2.2898553881517798</v>
      </c>
      <c r="I1023">
        <v>4.7742660367967504</v>
      </c>
      <c r="J1023" s="7">
        <f t="shared" si="30"/>
        <v>1.5165955883552684</v>
      </c>
      <c r="K1023">
        <v>2.084963994451293</v>
      </c>
      <c r="L1023" s="5">
        <f t="shared" si="31"/>
        <v>2.084963994451293</v>
      </c>
      <c r="M1023">
        <f t="shared" si="29"/>
        <v>5.5933586344035318</v>
      </c>
    </row>
    <row r="1024" spans="1:13" x14ac:dyDescent="0.25">
      <c r="A1024" t="s">
        <v>141</v>
      </c>
      <c r="B1024" t="s">
        <v>141</v>
      </c>
      <c r="C1024" t="s">
        <v>127</v>
      </c>
      <c r="D1024" t="s">
        <v>127</v>
      </c>
      <c r="E1024" t="s">
        <v>108</v>
      </c>
      <c r="F1024" t="s">
        <v>6</v>
      </c>
      <c r="G1024">
        <v>110</v>
      </c>
      <c r="H1024">
        <v>2.2898553881517798</v>
      </c>
      <c r="I1024">
        <v>4.7742660367967504</v>
      </c>
      <c r="J1024" s="7">
        <f t="shared" si="30"/>
        <v>1.5165955883552684</v>
      </c>
      <c r="K1024">
        <v>2.084963994451293</v>
      </c>
      <c r="L1024" s="5">
        <f t="shared" si="31"/>
        <v>2.084963994451293</v>
      </c>
      <c r="M1024">
        <f t="shared" si="29"/>
        <v>5.5933586344035318</v>
      </c>
    </row>
    <row r="1025" spans="1:13" x14ac:dyDescent="0.25">
      <c r="A1025" t="s">
        <v>141</v>
      </c>
      <c r="B1025" t="s">
        <v>141</v>
      </c>
      <c r="C1025" t="s">
        <v>127</v>
      </c>
      <c r="D1025" t="s">
        <v>127</v>
      </c>
      <c r="E1025" t="s">
        <v>108</v>
      </c>
      <c r="F1025" t="s">
        <v>6</v>
      </c>
      <c r="G1025">
        <v>110</v>
      </c>
      <c r="H1025">
        <v>2.2898553881517798</v>
      </c>
      <c r="I1025">
        <v>4.5711057799117798</v>
      </c>
      <c r="J1025" s="7">
        <f t="shared" si="30"/>
        <v>1.4520596058720647</v>
      </c>
      <c r="K1025">
        <v>1.9962421223469815</v>
      </c>
      <c r="L1025" s="5">
        <f t="shared" si="31"/>
        <v>1.9962421223469815</v>
      </c>
      <c r="M1025">
        <f t="shared" si="29"/>
        <v>5.5933586344035318</v>
      </c>
    </row>
    <row r="1026" spans="1:13" x14ac:dyDescent="0.25">
      <c r="A1026" t="s">
        <v>141</v>
      </c>
      <c r="B1026" t="s">
        <v>141</v>
      </c>
      <c r="C1026" t="s">
        <v>127</v>
      </c>
      <c r="D1026" t="s">
        <v>127</v>
      </c>
      <c r="E1026" t="s">
        <v>108</v>
      </c>
      <c r="F1026" t="s">
        <v>6</v>
      </c>
      <c r="G1026">
        <v>140</v>
      </c>
      <c r="H1026">
        <v>1.6138327326374899</v>
      </c>
      <c r="I1026">
        <v>2.0519182845402302</v>
      </c>
      <c r="J1026" s="7">
        <f t="shared" si="30"/>
        <v>0.65181332460625596</v>
      </c>
      <c r="K1026">
        <v>1.2714566033040959</v>
      </c>
      <c r="L1026" s="5">
        <f t="shared" si="31"/>
        <v>1.2714566033040959</v>
      </c>
      <c r="M1026">
        <f t="shared" si="29"/>
        <v>4.126889557633203</v>
      </c>
    </row>
    <row r="1027" spans="1:13" x14ac:dyDescent="0.25">
      <c r="A1027" t="s">
        <v>141</v>
      </c>
      <c r="B1027" t="s">
        <v>141</v>
      </c>
      <c r="C1027" t="s">
        <v>127</v>
      </c>
      <c r="D1027" t="s">
        <v>127</v>
      </c>
      <c r="E1027" t="s">
        <v>108</v>
      </c>
      <c r="F1027" t="s">
        <v>6</v>
      </c>
      <c r="G1027">
        <v>140</v>
      </c>
      <c r="H1027">
        <v>1.6714709508547101</v>
      </c>
      <c r="I1027">
        <v>2.2144463350492201</v>
      </c>
      <c r="J1027" s="7">
        <f t="shared" si="30"/>
        <v>0.70344206135576814</v>
      </c>
      <c r="K1027">
        <v>1.3248488308557551</v>
      </c>
      <c r="L1027" s="5">
        <f t="shared" si="31"/>
        <v>1.3248488308557551</v>
      </c>
      <c r="M1027">
        <f t="shared" si="29"/>
        <v>4.2742818840315433</v>
      </c>
    </row>
    <row r="1028" spans="1:13" x14ac:dyDescent="0.25">
      <c r="A1028" t="s">
        <v>141</v>
      </c>
      <c r="B1028" t="s">
        <v>141</v>
      </c>
      <c r="C1028" t="s">
        <v>127</v>
      </c>
      <c r="D1028" t="s">
        <v>127</v>
      </c>
      <c r="E1028" t="s">
        <v>108</v>
      </c>
      <c r="F1028" t="s">
        <v>6</v>
      </c>
      <c r="G1028">
        <v>140</v>
      </c>
      <c r="H1028">
        <v>1.6714709508547101</v>
      </c>
      <c r="I1028">
        <v>2.3566586698676799</v>
      </c>
      <c r="J1028" s="7">
        <f t="shared" si="30"/>
        <v>0.74861729833105961</v>
      </c>
      <c r="K1028">
        <v>1.4099309764627364</v>
      </c>
      <c r="L1028" s="5">
        <f t="shared" si="31"/>
        <v>1.4099309764627364</v>
      </c>
      <c r="M1028">
        <f t="shared" si="29"/>
        <v>4.2742818840315433</v>
      </c>
    </row>
    <row r="1029" spans="1:13" x14ac:dyDescent="0.25">
      <c r="A1029" t="s">
        <v>141</v>
      </c>
      <c r="B1029" t="s">
        <v>141</v>
      </c>
      <c r="C1029" t="s">
        <v>127</v>
      </c>
      <c r="D1029" t="s">
        <v>127</v>
      </c>
      <c r="E1029" t="s">
        <v>108</v>
      </c>
      <c r="F1029" t="s">
        <v>6</v>
      </c>
      <c r="G1029">
        <v>140</v>
      </c>
      <c r="H1029">
        <v>1.75792498017071</v>
      </c>
      <c r="I1029">
        <v>2.7223469772616502</v>
      </c>
      <c r="J1029" s="7">
        <f t="shared" si="30"/>
        <v>0.86478201756377859</v>
      </c>
      <c r="K1029">
        <v>1.5486138532471883</v>
      </c>
      <c r="L1029" s="5">
        <f t="shared" si="31"/>
        <v>1.5486138532471883</v>
      </c>
      <c r="M1029">
        <f t="shared" si="29"/>
        <v>4.4953619399654796</v>
      </c>
    </row>
    <row r="1030" spans="1:13" x14ac:dyDescent="0.25">
      <c r="A1030" t="s">
        <v>141</v>
      </c>
      <c r="B1030" t="s">
        <v>141</v>
      </c>
      <c r="C1030" t="s">
        <v>127</v>
      </c>
      <c r="D1030" t="s">
        <v>127</v>
      </c>
      <c r="E1030" t="s">
        <v>108</v>
      </c>
      <c r="F1030" t="s">
        <v>6</v>
      </c>
      <c r="G1030">
        <v>140</v>
      </c>
      <c r="H1030">
        <v>1.75792498017071</v>
      </c>
      <c r="I1030">
        <v>2.9051915184560699</v>
      </c>
      <c r="J1030" s="7">
        <f t="shared" si="30"/>
        <v>0.92286450027275491</v>
      </c>
      <c r="K1030">
        <v>1.652625425559372</v>
      </c>
      <c r="L1030" s="5">
        <f t="shared" si="31"/>
        <v>1.652625425559372</v>
      </c>
      <c r="M1030">
        <f t="shared" si="29"/>
        <v>4.4953619399654796</v>
      </c>
    </row>
    <row r="1031" spans="1:13" x14ac:dyDescent="0.25">
      <c r="A1031" t="s">
        <v>141</v>
      </c>
      <c r="B1031" t="s">
        <v>141</v>
      </c>
      <c r="C1031" t="s">
        <v>127</v>
      </c>
      <c r="D1031" t="s">
        <v>127</v>
      </c>
      <c r="E1031" t="s">
        <v>108</v>
      </c>
      <c r="F1031" t="s">
        <v>6</v>
      </c>
      <c r="G1031">
        <v>140</v>
      </c>
      <c r="H1031">
        <v>1.7867429899427201</v>
      </c>
      <c r="I1031">
        <v>3.1286674910315799</v>
      </c>
      <c r="J1031" s="7">
        <f t="shared" si="30"/>
        <v>0.99385398253018242</v>
      </c>
      <c r="K1031">
        <v>1.7510450627999272</v>
      </c>
      <c r="L1031" s="5">
        <f t="shared" si="31"/>
        <v>1.7510450627999272</v>
      </c>
      <c r="M1031">
        <f t="shared" si="29"/>
        <v>4.569055291943485</v>
      </c>
    </row>
    <row r="1032" spans="1:13" x14ac:dyDescent="0.25">
      <c r="A1032" t="s">
        <v>141</v>
      </c>
      <c r="B1032" t="s">
        <v>141</v>
      </c>
      <c r="C1032" t="s">
        <v>127</v>
      </c>
      <c r="D1032" t="s">
        <v>127</v>
      </c>
      <c r="E1032" t="s">
        <v>108</v>
      </c>
      <c r="F1032" t="s">
        <v>6</v>
      </c>
      <c r="G1032">
        <v>140</v>
      </c>
      <c r="H1032">
        <v>1.8155631983879299</v>
      </c>
      <c r="I1032">
        <v>3.3724599542925202</v>
      </c>
      <c r="J1032" s="7">
        <f t="shared" si="30"/>
        <v>1.0712972107470742</v>
      </c>
      <c r="K1032">
        <v>1.8575282630133647</v>
      </c>
      <c r="L1032" s="5">
        <f t="shared" si="31"/>
        <v>1.8575282630133647</v>
      </c>
      <c r="M1032">
        <f t="shared" si="29"/>
        <v>4.642754266363819</v>
      </c>
    </row>
    <row r="1033" spans="1:13" x14ac:dyDescent="0.25">
      <c r="A1033" t="s">
        <v>141</v>
      </c>
      <c r="B1033" t="s">
        <v>141</v>
      </c>
      <c r="C1033" t="s">
        <v>127</v>
      </c>
      <c r="D1033" t="s">
        <v>127</v>
      </c>
      <c r="E1033" t="s">
        <v>108</v>
      </c>
      <c r="F1033" t="s">
        <v>6</v>
      </c>
      <c r="G1033">
        <v>140</v>
      </c>
      <c r="H1033">
        <v>1.8155631983879299</v>
      </c>
      <c r="I1033">
        <v>3.3724599542925202</v>
      </c>
      <c r="J1033" s="7">
        <f t="shared" si="30"/>
        <v>1.0712972107470742</v>
      </c>
      <c r="K1033">
        <v>1.8575282630133647</v>
      </c>
      <c r="L1033" s="5">
        <f t="shared" si="31"/>
        <v>1.8575282630133647</v>
      </c>
      <c r="M1033">
        <f t="shared" si="29"/>
        <v>4.642754266363819</v>
      </c>
    </row>
    <row r="1034" spans="1:13" x14ac:dyDescent="0.25">
      <c r="A1034" t="s">
        <v>141</v>
      </c>
      <c r="B1034" t="s">
        <v>141</v>
      </c>
      <c r="C1034" t="s">
        <v>127</v>
      </c>
      <c r="D1034" t="s">
        <v>127</v>
      </c>
      <c r="E1034" t="s">
        <v>108</v>
      </c>
      <c r="F1034" t="s">
        <v>6</v>
      </c>
      <c r="G1034">
        <v>140</v>
      </c>
      <c r="H1034">
        <v>1.8155631983879299</v>
      </c>
      <c r="I1034">
        <v>3.5146722891109698</v>
      </c>
      <c r="J1034" s="7">
        <f t="shared" si="30"/>
        <v>1.1164724477223622</v>
      </c>
      <c r="K1034">
        <v>1.935857860652666</v>
      </c>
      <c r="L1034" s="5">
        <f t="shared" si="31"/>
        <v>1.935857860652666</v>
      </c>
      <c r="M1034">
        <f t="shared" si="29"/>
        <v>4.642754266363819</v>
      </c>
    </row>
    <row r="1035" spans="1:13" x14ac:dyDescent="0.25">
      <c r="A1035" t="s">
        <v>141</v>
      </c>
      <c r="B1035" t="s">
        <v>141</v>
      </c>
      <c r="C1035" t="s">
        <v>127</v>
      </c>
      <c r="D1035" t="s">
        <v>127</v>
      </c>
      <c r="E1035" t="s">
        <v>108</v>
      </c>
      <c r="F1035" t="s">
        <v>6</v>
      </c>
      <c r="G1035">
        <v>140</v>
      </c>
      <c r="H1035">
        <v>1.90201722770394</v>
      </c>
      <c r="I1035">
        <v>3.6772003396199699</v>
      </c>
      <c r="J1035" s="7">
        <f t="shared" si="30"/>
        <v>1.1681011844718776</v>
      </c>
      <c r="K1035">
        <v>1.9333160005385333</v>
      </c>
      <c r="L1035" s="5">
        <f t="shared" si="31"/>
        <v>1.9333160005385333</v>
      </c>
      <c r="M1035">
        <f t="shared" si="29"/>
        <v>4.8638343222977829</v>
      </c>
    </row>
    <row r="1036" spans="1:13" x14ac:dyDescent="0.25">
      <c r="A1036" t="s">
        <v>141</v>
      </c>
      <c r="B1036" t="s">
        <v>141</v>
      </c>
      <c r="C1036" t="s">
        <v>127</v>
      </c>
      <c r="D1036" t="s">
        <v>127</v>
      </c>
      <c r="E1036" t="s">
        <v>108</v>
      </c>
      <c r="F1036" t="s">
        <v>6</v>
      </c>
      <c r="G1036">
        <v>140</v>
      </c>
      <c r="H1036">
        <v>1.8731992179319401</v>
      </c>
      <c r="I1036">
        <v>3.9209928028809098</v>
      </c>
      <c r="J1036" s="7">
        <f t="shared" si="30"/>
        <v>1.2455444126887694</v>
      </c>
      <c r="K1036">
        <v>2.0932065128714852</v>
      </c>
      <c r="L1036" s="5">
        <f t="shared" si="31"/>
        <v>2.0932065128714852</v>
      </c>
      <c r="M1036">
        <f t="shared" si="29"/>
        <v>4.7901409703198041</v>
      </c>
    </row>
    <row r="1037" spans="1:13" x14ac:dyDescent="0.25">
      <c r="A1037" t="s">
        <v>141</v>
      </c>
      <c r="B1037" t="s">
        <v>141</v>
      </c>
      <c r="C1037" t="s">
        <v>127</v>
      </c>
      <c r="D1037" t="s">
        <v>127</v>
      </c>
      <c r="E1037" t="s">
        <v>108</v>
      </c>
      <c r="F1037" t="s">
        <v>6</v>
      </c>
      <c r="G1037">
        <v>140</v>
      </c>
      <c r="H1037">
        <v>2.0749274850091699</v>
      </c>
      <c r="I1037">
        <v>4.1038373440753304</v>
      </c>
      <c r="J1037" s="7">
        <f t="shared" si="30"/>
        <v>1.3036268953977459</v>
      </c>
      <c r="K1037">
        <v>1.9778220558185888</v>
      </c>
      <c r="L1037" s="5">
        <f t="shared" si="31"/>
        <v>1.9778220558185888</v>
      </c>
      <c r="M1037">
        <f t="shared" si="29"/>
        <v>5.3060000566080641</v>
      </c>
    </row>
    <row r="1038" spans="1:13" x14ac:dyDescent="0.25">
      <c r="A1038" t="s">
        <v>141</v>
      </c>
      <c r="B1038" t="s">
        <v>141</v>
      </c>
      <c r="C1038" t="s">
        <v>127</v>
      </c>
      <c r="D1038" t="s">
        <v>127</v>
      </c>
      <c r="E1038" t="s">
        <v>108</v>
      </c>
      <c r="F1038" t="s">
        <v>6</v>
      </c>
      <c r="G1038">
        <v>140</v>
      </c>
      <c r="H1038">
        <v>1.98847345569316</v>
      </c>
      <c r="I1038">
        <v>4.2663653945843301</v>
      </c>
      <c r="J1038" s="7">
        <f t="shared" si="30"/>
        <v>1.3552556321472611</v>
      </c>
      <c r="K1038">
        <v>2.1455480747652835</v>
      </c>
      <c r="L1038" s="5">
        <f t="shared" si="31"/>
        <v>2.1455480747652835</v>
      </c>
      <c r="M1038">
        <f t="shared" si="29"/>
        <v>5.0849200006741011</v>
      </c>
    </row>
    <row r="1039" spans="1:13" x14ac:dyDescent="0.25">
      <c r="A1039" t="s">
        <v>141</v>
      </c>
      <c r="B1039" t="s">
        <v>141</v>
      </c>
      <c r="C1039" t="s">
        <v>127</v>
      </c>
      <c r="D1039" t="s">
        <v>127</v>
      </c>
      <c r="E1039" t="s">
        <v>108</v>
      </c>
      <c r="F1039" t="s">
        <v>6</v>
      </c>
      <c r="G1039">
        <v>140</v>
      </c>
      <c r="H1039">
        <v>2.10374769345438</v>
      </c>
      <c r="I1039">
        <v>4.4492091607838802</v>
      </c>
      <c r="J1039" s="7">
        <f t="shared" si="30"/>
        <v>1.4133378686710036</v>
      </c>
      <c r="K1039">
        <v>2.1148967505120462</v>
      </c>
      <c r="L1039" s="5">
        <f t="shared" si="31"/>
        <v>2.1148967505120462</v>
      </c>
      <c r="M1039">
        <f t="shared" si="29"/>
        <v>5.379699031028399</v>
      </c>
    </row>
    <row r="1040" spans="1:13" x14ac:dyDescent="0.25">
      <c r="A1040" t="s">
        <v>141</v>
      </c>
      <c r="B1040" t="s">
        <v>141</v>
      </c>
      <c r="C1040" t="s">
        <v>127</v>
      </c>
      <c r="D1040" t="s">
        <v>127</v>
      </c>
      <c r="E1040" t="s">
        <v>108</v>
      </c>
      <c r="F1040" t="s">
        <v>6</v>
      </c>
      <c r="G1040">
        <v>140</v>
      </c>
      <c r="H1040">
        <v>2.10374769345438</v>
      </c>
      <c r="I1040">
        <v>4.5914214956023303</v>
      </c>
      <c r="J1040" s="7">
        <f t="shared" si="30"/>
        <v>1.4585131056462921</v>
      </c>
      <c r="K1040">
        <v>2.1824962707686484</v>
      </c>
      <c r="L1040" s="5">
        <f t="shared" si="31"/>
        <v>2.1824962707686484</v>
      </c>
      <c r="M1040">
        <f t="shared" si="29"/>
        <v>5.379699031028399</v>
      </c>
    </row>
    <row r="1041" spans="1:13" x14ac:dyDescent="0.25">
      <c r="A1041" t="s">
        <v>141</v>
      </c>
      <c r="B1041" t="s">
        <v>141</v>
      </c>
      <c r="C1041" t="s">
        <v>127</v>
      </c>
      <c r="D1041" t="s">
        <v>127</v>
      </c>
      <c r="E1041" t="s">
        <v>108</v>
      </c>
      <c r="F1041" t="s">
        <v>6</v>
      </c>
      <c r="G1041">
        <v>140</v>
      </c>
      <c r="H1041">
        <v>2.10374769345438</v>
      </c>
      <c r="I1041">
        <v>4.7945817524873</v>
      </c>
      <c r="J1041" s="7">
        <f t="shared" si="30"/>
        <v>1.5230490881294956</v>
      </c>
      <c r="K1041">
        <v>2.2790669087387267</v>
      </c>
      <c r="L1041" s="5">
        <f t="shared" si="31"/>
        <v>2.2790669087387267</v>
      </c>
      <c r="M1041">
        <f t="shared" si="29"/>
        <v>5.379699031028399</v>
      </c>
    </row>
    <row r="1042" spans="1:13" x14ac:dyDescent="0.25">
      <c r="A1042" t="s">
        <v>141</v>
      </c>
      <c r="B1042" t="s">
        <v>141</v>
      </c>
      <c r="C1042" t="s">
        <v>127</v>
      </c>
      <c r="D1042" t="s">
        <v>127</v>
      </c>
      <c r="E1042" t="s">
        <v>108</v>
      </c>
      <c r="F1042" t="s">
        <v>6</v>
      </c>
      <c r="G1042">
        <v>170</v>
      </c>
      <c r="H1042">
        <v>1.5804592850251</v>
      </c>
      <c r="I1042">
        <v>1.9127518084397099</v>
      </c>
      <c r="J1042" s="7">
        <f t="shared" si="30"/>
        <v>0.60760563653979749</v>
      </c>
      <c r="K1042">
        <v>1.2102506066199186</v>
      </c>
      <c r="L1042" s="5">
        <f t="shared" si="31"/>
        <v>1.2102506066199186</v>
      </c>
      <c r="M1042">
        <f t="shared" si="29"/>
        <v>4.1934223669548301</v>
      </c>
    </row>
    <row r="1043" spans="1:13" x14ac:dyDescent="0.25">
      <c r="A1043" t="s">
        <v>141</v>
      </c>
      <c r="B1043" t="s">
        <v>141</v>
      </c>
      <c r="C1043" t="s">
        <v>127</v>
      </c>
      <c r="D1043" t="s">
        <v>127</v>
      </c>
      <c r="E1043" t="s">
        <v>108</v>
      </c>
      <c r="F1043" t="s">
        <v>6</v>
      </c>
      <c r="G1043">
        <v>170</v>
      </c>
      <c r="H1043">
        <v>1.5804592850251</v>
      </c>
      <c r="I1043">
        <v>2.0536908009294499</v>
      </c>
      <c r="J1043" s="7">
        <f t="shared" si="30"/>
        <v>0.65237638299375666</v>
      </c>
      <c r="K1043">
        <v>1.2994265783296242</v>
      </c>
      <c r="L1043" s="5">
        <f t="shared" si="31"/>
        <v>1.2994265783296242</v>
      </c>
      <c r="M1043">
        <f t="shared" si="29"/>
        <v>4.1934223669548301</v>
      </c>
    </row>
    <row r="1044" spans="1:13" x14ac:dyDescent="0.25">
      <c r="A1044" t="s">
        <v>141</v>
      </c>
      <c r="B1044" t="s">
        <v>141</v>
      </c>
      <c r="C1044" t="s">
        <v>127</v>
      </c>
      <c r="D1044" t="s">
        <v>127</v>
      </c>
      <c r="E1044" t="s">
        <v>108</v>
      </c>
      <c r="F1044" t="s">
        <v>6</v>
      </c>
      <c r="G1044">
        <v>170</v>
      </c>
      <c r="H1044">
        <v>1.66666703205901</v>
      </c>
      <c r="I1044">
        <v>2.4362414698413501</v>
      </c>
      <c r="J1044" s="7">
        <f t="shared" si="30"/>
        <v>0.77389760789462281</v>
      </c>
      <c r="K1044">
        <v>1.4617445614386477</v>
      </c>
      <c r="L1044" s="5">
        <f t="shared" si="31"/>
        <v>1.4617445614386477</v>
      </c>
      <c r="M1044">
        <f t="shared" si="29"/>
        <v>4.4221568228449986</v>
      </c>
    </row>
    <row r="1045" spans="1:13" x14ac:dyDescent="0.25">
      <c r="A1045" t="s">
        <v>141</v>
      </c>
      <c r="B1045" t="s">
        <v>141</v>
      </c>
      <c r="C1045" t="s">
        <v>127</v>
      </c>
      <c r="D1045" t="s">
        <v>127</v>
      </c>
      <c r="E1045" t="s">
        <v>108</v>
      </c>
      <c r="F1045" t="s">
        <v>6</v>
      </c>
      <c r="G1045">
        <v>170</v>
      </c>
      <c r="H1045">
        <v>1.66666703205901</v>
      </c>
      <c r="I1045">
        <v>2.27516701889324</v>
      </c>
      <c r="J1045" s="7">
        <f t="shared" si="30"/>
        <v>0.7227306222633505</v>
      </c>
      <c r="K1045">
        <v>1.3650999120577105</v>
      </c>
      <c r="L1045" s="5">
        <f t="shared" si="31"/>
        <v>1.3650999120577105</v>
      </c>
      <c r="M1045">
        <f t="shared" si="29"/>
        <v>4.4221568228449986</v>
      </c>
    </row>
    <row r="1046" spans="1:13" x14ac:dyDescent="0.25">
      <c r="A1046" t="s">
        <v>141</v>
      </c>
      <c r="B1046" t="s">
        <v>141</v>
      </c>
      <c r="C1046" t="s">
        <v>127</v>
      </c>
      <c r="D1046" t="s">
        <v>127</v>
      </c>
      <c r="E1046" t="s">
        <v>108</v>
      </c>
      <c r="F1046" t="s">
        <v>6</v>
      </c>
      <c r="G1046">
        <v>170</v>
      </c>
      <c r="H1046">
        <v>1.66666703205901</v>
      </c>
      <c r="I1046">
        <v>2.4362414698413501</v>
      </c>
      <c r="J1046" s="7">
        <f t="shared" si="30"/>
        <v>0.77389760789462281</v>
      </c>
      <c r="K1046">
        <v>1.4617445614386477</v>
      </c>
      <c r="L1046" s="5">
        <f t="shared" si="31"/>
        <v>1.4617445614386477</v>
      </c>
      <c r="M1046">
        <f t="shared" si="29"/>
        <v>4.4221568228449986</v>
      </c>
    </row>
    <row r="1047" spans="1:13" x14ac:dyDescent="0.25">
      <c r="A1047" t="s">
        <v>141</v>
      </c>
      <c r="B1047" t="s">
        <v>141</v>
      </c>
      <c r="C1047" t="s">
        <v>127</v>
      </c>
      <c r="D1047" t="s">
        <v>127</v>
      </c>
      <c r="E1047" t="s">
        <v>108</v>
      </c>
      <c r="F1047" t="s">
        <v>6</v>
      </c>
      <c r="G1047">
        <v>170</v>
      </c>
      <c r="H1047">
        <v>1.66666703205901</v>
      </c>
      <c r="I1047">
        <v>2.27516701889324</v>
      </c>
      <c r="J1047" s="7">
        <f t="shared" si="30"/>
        <v>0.7227306222633505</v>
      </c>
      <c r="K1047">
        <v>1.3650999120577105</v>
      </c>
      <c r="L1047" s="5">
        <f t="shared" si="31"/>
        <v>1.3650999120577105</v>
      </c>
      <c r="M1047">
        <f t="shared" ref="M1047:M1110" si="32">H1047/(G1047^-0.19)</f>
        <v>4.4221568228449986</v>
      </c>
    </row>
    <row r="1048" spans="1:13" x14ac:dyDescent="0.25">
      <c r="A1048" t="s">
        <v>141</v>
      </c>
      <c r="B1048" t="s">
        <v>141</v>
      </c>
      <c r="C1048" t="s">
        <v>127</v>
      </c>
      <c r="D1048" t="s">
        <v>127</v>
      </c>
      <c r="E1048" t="s">
        <v>108</v>
      </c>
      <c r="F1048" t="s">
        <v>6</v>
      </c>
      <c r="G1048">
        <v>170</v>
      </c>
      <c r="H1048">
        <v>1.72413740184556</v>
      </c>
      <c r="I1048">
        <v>2.6375837654665899</v>
      </c>
      <c r="J1048" s="7">
        <f t="shared" si="30"/>
        <v>0.83785609595144594</v>
      </c>
      <c r="K1048">
        <v>1.5297990535111958</v>
      </c>
      <c r="L1048" s="5">
        <f t="shared" si="31"/>
        <v>1.5297990535111958</v>
      </c>
      <c r="M1048">
        <f t="shared" si="32"/>
        <v>4.5746425821325314</v>
      </c>
    </row>
    <row r="1049" spans="1:13" x14ac:dyDescent="0.25">
      <c r="A1049" t="s">
        <v>141</v>
      </c>
      <c r="B1049" t="s">
        <v>141</v>
      </c>
      <c r="C1049" t="s">
        <v>127</v>
      </c>
      <c r="D1049" t="s">
        <v>127</v>
      </c>
      <c r="E1049" t="s">
        <v>108</v>
      </c>
      <c r="F1049" t="s">
        <v>6</v>
      </c>
      <c r="G1049">
        <v>170</v>
      </c>
      <c r="H1049">
        <v>1.75287477909291</v>
      </c>
      <c r="I1049">
        <v>2.7583888356177702</v>
      </c>
      <c r="J1049" s="7">
        <f t="shared" si="30"/>
        <v>0.87623109119263132</v>
      </c>
      <c r="K1049">
        <v>1.5736371294275799</v>
      </c>
      <c r="L1049" s="5">
        <f t="shared" si="31"/>
        <v>1.5736371294275799</v>
      </c>
      <c r="M1049">
        <f t="shared" si="32"/>
        <v>4.6508912787351413</v>
      </c>
    </row>
    <row r="1050" spans="1:13" x14ac:dyDescent="0.25">
      <c r="A1050" t="s">
        <v>141</v>
      </c>
      <c r="B1050" t="s">
        <v>141</v>
      </c>
      <c r="C1050" t="s">
        <v>127</v>
      </c>
      <c r="D1050" t="s">
        <v>127</v>
      </c>
      <c r="E1050" t="s">
        <v>108</v>
      </c>
      <c r="F1050" t="s">
        <v>6</v>
      </c>
      <c r="G1050">
        <v>170</v>
      </c>
      <c r="H1050">
        <v>1.8965528959133799</v>
      </c>
      <c r="I1050">
        <v>3.06040227905561</v>
      </c>
      <c r="J1050" s="7">
        <f t="shared" si="30"/>
        <v>0.97216882327785969</v>
      </c>
      <c r="K1050">
        <v>1.6136656592336804</v>
      </c>
      <c r="L1050" s="5">
        <f t="shared" si="31"/>
        <v>1.6136656592336804</v>
      </c>
      <c r="M1050">
        <f t="shared" si="32"/>
        <v>5.0321114939128702</v>
      </c>
    </row>
    <row r="1051" spans="1:13" x14ac:dyDescent="0.25">
      <c r="A1051" t="s">
        <v>141</v>
      </c>
      <c r="B1051" t="s">
        <v>141</v>
      </c>
      <c r="C1051" t="s">
        <v>127</v>
      </c>
      <c r="D1051" t="s">
        <v>127</v>
      </c>
      <c r="E1051" t="s">
        <v>108</v>
      </c>
      <c r="F1051" t="s">
        <v>6</v>
      </c>
      <c r="G1051">
        <v>170</v>
      </c>
      <c r="H1051">
        <v>1.78161215634027</v>
      </c>
      <c r="I1051">
        <v>2.9597311312430001</v>
      </c>
      <c r="J1051" s="7">
        <f t="shared" si="30"/>
        <v>0.94018957924945135</v>
      </c>
      <c r="K1051">
        <v>1.6612656804737929</v>
      </c>
      <c r="L1051" s="5">
        <f t="shared" si="31"/>
        <v>1.6612656804737929</v>
      </c>
      <c r="M1051">
        <f t="shared" si="32"/>
        <v>4.7271399753377779</v>
      </c>
    </row>
    <row r="1052" spans="1:13" x14ac:dyDescent="0.25">
      <c r="A1052" t="s">
        <v>141</v>
      </c>
      <c r="B1052" t="s">
        <v>141</v>
      </c>
      <c r="C1052" t="s">
        <v>127</v>
      </c>
      <c r="D1052" t="s">
        <v>127</v>
      </c>
      <c r="E1052" t="s">
        <v>108</v>
      </c>
      <c r="F1052" t="s">
        <v>6</v>
      </c>
      <c r="G1052">
        <v>170</v>
      </c>
      <c r="H1052">
        <v>1.8965528959133799</v>
      </c>
      <c r="I1052">
        <v>3.2416106523422901</v>
      </c>
      <c r="J1052" s="7">
        <f t="shared" si="30"/>
        <v>1.029731560121909</v>
      </c>
      <c r="K1052">
        <v>1.7092118333884541</v>
      </c>
      <c r="L1052" s="5">
        <f t="shared" si="31"/>
        <v>1.7092118333884541</v>
      </c>
      <c r="M1052">
        <f t="shared" si="32"/>
        <v>5.0321114939128702</v>
      </c>
    </row>
    <row r="1053" spans="1:13" x14ac:dyDescent="0.25">
      <c r="A1053" t="s">
        <v>141</v>
      </c>
      <c r="B1053" t="s">
        <v>141</v>
      </c>
      <c r="C1053" t="s">
        <v>127</v>
      </c>
      <c r="D1053" t="s">
        <v>127</v>
      </c>
      <c r="E1053" t="s">
        <v>108</v>
      </c>
      <c r="F1053" t="s">
        <v>6</v>
      </c>
      <c r="G1053">
        <v>170</v>
      </c>
      <c r="H1053">
        <v>1.8965528959133799</v>
      </c>
      <c r="I1053">
        <v>3.3624157224934699</v>
      </c>
      <c r="J1053" s="7">
        <f t="shared" si="30"/>
        <v>1.0681065553630944</v>
      </c>
      <c r="K1053">
        <v>1.7729090128404408</v>
      </c>
      <c r="L1053" s="5">
        <f t="shared" si="31"/>
        <v>1.7729090128404408</v>
      </c>
      <c r="M1053">
        <f t="shared" si="32"/>
        <v>5.0321114939128702</v>
      </c>
    </row>
    <row r="1054" spans="1:13" x14ac:dyDescent="0.25">
      <c r="A1054" t="s">
        <v>141</v>
      </c>
      <c r="B1054" t="s">
        <v>141</v>
      </c>
      <c r="C1054" t="s">
        <v>127</v>
      </c>
      <c r="D1054" t="s">
        <v>127</v>
      </c>
      <c r="E1054" t="s">
        <v>108</v>
      </c>
      <c r="F1054" t="s">
        <v>6</v>
      </c>
      <c r="G1054">
        <v>170</v>
      </c>
      <c r="H1054">
        <v>1.78161215634027</v>
      </c>
      <c r="I1054">
        <v>2.9798650535815598</v>
      </c>
      <c r="J1054" s="7">
        <f t="shared" si="30"/>
        <v>0.94658533046222504</v>
      </c>
      <c r="K1054">
        <v>1.6725666374564383</v>
      </c>
      <c r="L1054" s="5">
        <f t="shared" si="31"/>
        <v>1.6725666374564383</v>
      </c>
      <c r="M1054">
        <f t="shared" si="32"/>
        <v>4.7271399753377779</v>
      </c>
    </row>
    <row r="1055" spans="1:13" x14ac:dyDescent="0.25">
      <c r="A1055" t="s">
        <v>141</v>
      </c>
      <c r="B1055" t="s">
        <v>141</v>
      </c>
      <c r="C1055" t="s">
        <v>127</v>
      </c>
      <c r="D1055" t="s">
        <v>127</v>
      </c>
      <c r="E1055" t="s">
        <v>108</v>
      </c>
      <c r="F1055" t="s">
        <v>6</v>
      </c>
      <c r="G1055">
        <v>170</v>
      </c>
      <c r="H1055">
        <v>1.9540232656999299</v>
      </c>
      <c r="I1055">
        <v>3.52349017344158</v>
      </c>
      <c r="J1055" s="7">
        <f t="shared" si="30"/>
        <v>1.1192735409943666</v>
      </c>
      <c r="K1055">
        <v>1.8031976564923182</v>
      </c>
      <c r="L1055" s="5">
        <f t="shared" si="31"/>
        <v>1.8031976564923182</v>
      </c>
      <c r="M1055">
        <f t="shared" si="32"/>
        <v>5.184597253200403</v>
      </c>
    </row>
    <row r="1056" spans="1:13" x14ac:dyDescent="0.25">
      <c r="A1056" t="s">
        <v>141</v>
      </c>
      <c r="B1056" t="s">
        <v>141</v>
      </c>
      <c r="C1056" t="s">
        <v>127</v>
      </c>
      <c r="D1056" t="s">
        <v>127</v>
      </c>
      <c r="E1056" t="s">
        <v>108</v>
      </c>
      <c r="F1056" t="s">
        <v>6</v>
      </c>
      <c r="G1056">
        <v>170</v>
      </c>
      <c r="H1056">
        <v>1.9827606429472899</v>
      </c>
      <c r="I1056">
        <v>3.72483246906681</v>
      </c>
      <c r="J1056" s="7">
        <f t="shared" si="30"/>
        <v>1.1832320290511866</v>
      </c>
      <c r="K1056">
        <v>1.878609242278485</v>
      </c>
      <c r="L1056" s="5">
        <f t="shared" si="31"/>
        <v>1.878609242278485</v>
      </c>
      <c r="M1056">
        <f t="shared" si="32"/>
        <v>5.2608459498030395</v>
      </c>
    </row>
    <row r="1057" spans="1:13" x14ac:dyDescent="0.25">
      <c r="A1057" t="s">
        <v>141</v>
      </c>
      <c r="B1057" t="s">
        <v>141</v>
      </c>
      <c r="C1057" t="s">
        <v>127</v>
      </c>
      <c r="D1057" t="s">
        <v>127</v>
      </c>
      <c r="E1057" t="s">
        <v>108</v>
      </c>
      <c r="F1057" t="s">
        <v>6</v>
      </c>
      <c r="G1057">
        <v>170</v>
      </c>
      <c r="H1057">
        <v>2.1264387597677499</v>
      </c>
      <c r="I1057">
        <v>4.0872476795203401</v>
      </c>
      <c r="J1057" s="7">
        <f t="shared" si="30"/>
        <v>1.2983570147747396</v>
      </c>
      <c r="K1057">
        <v>1.922109282830581</v>
      </c>
      <c r="L1057" s="5">
        <f t="shared" si="31"/>
        <v>1.922109282830581</v>
      </c>
      <c r="M1057">
        <f t="shared" si="32"/>
        <v>5.6420661649807409</v>
      </c>
    </row>
    <row r="1058" spans="1:13" x14ac:dyDescent="0.25">
      <c r="A1058" t="s">
        <v>141</v>
      </c>
      <c r="B1058" t="s">
        <v>141</v>
      </c>
      <c r="C1058" t="s">
        <v>127</v>
      </c>
      <c r="D1058" t="s">
        <v>127</v>
      </c>
      <c r="E1058" t="s">
        <v>108</v>
      </c>
      <c r="F1058" t="s">
        <v>6</v>
      </c>
      <c r="G1058">
        <v>170</v>
      </c>
      <c r="H1058">
        <v>2.1264387597677499</v>
      </c>
      <c r="I1058">
        <v>4.0671137571817804</v>
      </c>
      <c r="J1058" s="7">
        <f t="shared" si="30"/>
        <v>1.2919612635619659</v>
      </c>
      <c r="K1058">
        <v>1.9126409065389645</v>
      </c>
      <c r="L1058" s="5">
        <f t="shared" si="31"/>
        <v>1.9126409065389645</v>
      </c>
      <c r="M1058">
        <f t="shared" si="32"/>
        <v>5.6420661649807409</v>
      </c>
    </row>
    <row r="1059" spans="1:13" x14ac:dyDescent="0.25">
      <c r="A1059" t="s">
        <v>141</v>
      </c>
      <c r="B1059" t="s">
        <v>141</v>
      </c>
      <c r="C1059" t="s">
        <v>127</v>
      </c>
      <c r="D1059" t="s">
        <v>127</v>
      </c>
      <c r="E1059" t="s">
        <v>108</v>
      </c>
      <c r="F1059" t="s">
        <v>6</v>
      </c>
      <c r="G1059">
        <v>170</v>
      </c>
      <c r="H1059">
        <v>2.1551717523069498</v>
      </c>
      <c r="I1059">
        <v>4.2885899751455803</v>
      </c>
      <c r="J1059" s="7">
        <f t="shared" si="30"/>
        <v>1.3623155028315628</v>
      </c>
      <c r="K1059">
        <v>1.989906359228663</v>
      </c>
      <c r="L1059" s="5">
        <f t="shared" si="31"/>
        <v>1.989906359228663</v>
      </c>
      <c r="M1059">
        <f t="shared" si="32"/>
        <v>5.7183032276656647</v>
      </c>
    </row>
    <row r="1060" spans="1:13" x14ac:dyDescent="0.25">
      <c r="A1060" t="s">
        <v>141</v>
      </c>
      <c r="B1060" t="s">
        <v>141</v>
      </c>
      <c r="C1060" t="s">
        <v>127</v>
      </c>
      <c r="D1060" t="s">
        <v>127</v>
      </c>
      <c r="E1060" t="s">
        <v>108</v>
      </c>
      <c r="F1060" t="s">
        <v>6</v>
      </c>
      <c r="G1060">
        <v>170</v>
      </c>
      <c r="H1060">
        <v>2.2701168765882098</v>
      </c>
      <c r="I1060">
        <v>4.75167786953154</v>
      </c>
      <c r="J1060" s="7">
        <f t="shared" si="30"/>
        <v>1.5094202205480665</v>
      </c>
      <c r="K1060">
        <v>2.0931423921542325</v>
      </c>
      <c r="L1060" s="5">
        <f t="shared" si="31"/>
        <v>2.0931423921542325</v>
      </c>
      <c r="M1060">
        <f t="shared" si="32"/>
        <v>6.0232863801584431</v>
      </c>
    </row>
    <row r="1061" spans="1:13" x14ac:dyDescent="0.25">
      <c r="A1061" t="s">
        <v>141</v>
      </c>
      <c r="B1061" t="s">
        <v>141</v>
      </c>
      <c r="C1061" t="s">
        <v>127</v>
      </c>
      <c r="D1061" t="s">
        <v>127</v>
      </c>
      <c r="E1061" t="s">
        <v>108</v>
      </c>
      <c r="F1061" t="s">
        <v>6</v>
      </c>
      <c r="G1061">
        <v>170</v>
      </c>
      <c r="H1061">
        <v>2.29884986912742</v>
      </c>
      <c r="I1061">
        <v>4.9328862428182099</v>
      </c>
      <c r="J1061" s="7">
        <f t="shared" si="30"/>
        <v>1.5669829573921126</v>
      </c>
      <c r="K1061">
        <v>2.1458061742372925</v>
      </c>
      <c r="L1061" s="5">
        <f t="shared" si="31"/>
        <v>2.1458061742372925</v>
      </c>
      <c r="M1061">
        <f t="shared" si="32"/>
        <v>6.0995234428433935</v>
      </c>
    </row>
    <row r="1062" spans="1:13" x14ac:dyDescent="0.25">
      <c r="A1062" t="s">
        <v>143</v>
      </c>
      <c r="B1062" t="s">
        <v>143</v>
      </c>
      <c r="C1062" t="s">
        <v>116</v>
      </c>
      <c r="D1062" t="s">
        <v>116</v>
      </c>
      <c r="E1062" t="s">
        <v>108</v>
      </c>
      <c r="F1062" t="s">
        <v>6</v>
      </c>
      <c r="G1062">
        <v>0.36199999999999999</v>
      </c>
      <c r="H1062" s="7">
        <v>4.5029260508764501</v>
      </c>
      <c r="I1062" s="7">
        <v>0.79822612356996403</v>
      </c>
      <c r="J1062" s="7">
        <f>I1062/SQRT(9.91*0.09)</f>
        <v>0.8452162825907138</v>
      </c>
      <c r="K1062">
        <v>0.1772683172122263</v>
      </c>
      <c r="L1062" s="5">
        <f>K1062/0.09</f>
        <v>1.9696479690247368</v>
      </c>
      <c r="M1062">
        <f t="shared" si="32"/>
        <v>3.7123545177927095</v>
      </c>
    </row>
    <row r="1063" spans="1:13" x14ac:dyDescent="0.25">
      <c r="A1063" t="s">
        <v>143</v>
      </c>
      <c r="B1063" t="s">
        <v>143</v>
      </c>
      <c r="C1063" t="s">
        <v>116</v>
      </c>
      <c r="D1063" t="s">
        <v>116</v>
      </c>
      <c r="E1063" t="s">
        <v>108</v>
      </c>
      <c r="F1063" t="s">
        <v>6</v>
      </c>
      <c r="G1063">
        <v>0.36199999999999999</v>
      </c>
      <c r="H1063">
        <v>4.5906439988908403</v>
      </c>
      <c r="I1063" s="7">
        <v>0.95787119603440596</v>
      </c>
      <c r="J1063" s="7">
        <f t="shared" ref="J1063:J1064" si="33">I1063/SQRT(9.91*0.09)</f>
        <v>1.014259377896644</v>
      </c>
      <c r="K1063">
        <v>0.20865725947510635</v>
      </c>
      <c r="L1063" s="5">
        <f t="shared" ref="L1063:L1064" si="34">K1063/0.09</f>
        <v>2.3184139941678485</v>
      </c>
      <c r="M1063">
        <f t="shared" si="32"/>
        <v>3.7846719658083936</v>
      </c>
    </row>
    <row r="1064" spans="1:13" x14ac:dyDescent="0.25">
      <c r="A1064" t="s">
        <v>143</v>
      </c>
      <c r="B1064" t="s">
        <v>143</v>
      </c>
      <c r="C1064" t="s">
        <v>116</v>
      </c>
      <c r="D1064" t="s">
        <v>116</v>
      </c>
      <c r="E1064" t="s">
        <v>108</v>
      </c>
      <c r="F1064" t="s">
        <v>6</v>
      </c>
      <c r="G1064">
        <v>0.36199999999999999</v>
      </c>
      <c r="H1064" s="7">
        <v>4.6783597160883996</v>
      </c>
      <c r="I1064" s="7">
        <v>1.21729453394509</v>
      </c>
      <c r="J1064" s="7">
        <f t="shared" si="33"/>
        <v>1.28895450852641</v>
      </c>
      <c r="K1064">
        <v>0.26019686552937321</v>
      </c>
      <c r="L1064" s="5">
        <f t="shared" si="34"/>
        <v>2.8910762836597024</v>
      </c>
      <c r="M1064">
        <f t="shared" si="32"/>
        <v>3.8569875746681941</v>
      </c>
    </row>
    <row r="1065" spans="1:13" x14ac:dyDescent="0.25">
      <c r="A1065" t="s">
        <v>141</v>
      </c>
      <c r="B1065" t="s">
        <v>141</v>
      </c>
      <c r="C1065" t="s">
        <v>112</v>
      </c>
      <c r="D1065" t="s">
        <v>112</v>
      </c>
      <c r="E1065" t="s">
        <v>108</v>
      </c>
      <c r="F1065" t="s">
        <v>6</v>
      </c>
      <c r="G1065">
        <v>23</v>
      </c>
      <c r="H1065">
        <v>1.251596462529325</v>
      </c>
      <c r="I1065">
        <v>1.0245215284606068</v>
      </c>
      <c r="J1065" s="7">
        <v>0.42229015809197901</v>
      </c>
      <c r="K1065">
        <v>0.818571767445054</v>
      </c>
      <c r="L1065" s="9">
        <v>1.36428627907509</v>
      </c>
      <c r="M1065">
        <f t="shared" si="32"/>
        <v>2.2708717928445066</v>
      </c>
    </row>
    <row r="1066" spans="1:13" x14ac:dyDescent="0.25">
      <c r="A1066" t="s">
        <v>141</v>
      </c>
      <c r="B1066" t="s">
        <v>141</v>
      </c>
      <c r="C1066" t="s">
        <v>112</v>
      </c>
      <c r="D1066" t="s">
        <v>112</v>
      </c>
      <c r="E1066" t="s">
        <v>108</v>
      </c>
      <c r="F1066" t="s">
        <v>6</v>
      </c>
      <c r="G1066">
        <v>23</v>
      </c>
      <c r="H1066">
        <v>1.2164172349541191</v>
      </c>
      <c r="I1066">
        <v>1.1162457875446892</v>
      </c>
      <c r="J1066" s="7">
        <v>0.460097320551207</v>
      </c>
      <c r="K1066">
        <v>0.917650420816992</v>
      </c>
      <c r="L1066" s="9">
        <v>1.5294173680283201</v>
      </c>
      <c r="M1066">
        <f t="shared" si="32"/>
        <v>2.2070433002062728</v>
      </c>
    </row>
    <row r="1067" spans="1:13" x14ac:dyDescent="0.25">
      <c r="A1067" t="s">
        <v>141</v>
      </c>
      <c r="B1067" t="s">
        <v>141</v>
      </c>
      <c r="C1067" t="s">
        <v>112</v>
      </c>
      <c r="D1067" t="s">
        <v>112</v>
      </c>
      <c r="E1067" t="s">
        <v>108</v>
      </c>
      <c r="F1067" t="s">
        <v>6</v>
      </c>
      <c r="G1067">
        <v>23</v>
      </c>
      <c r="H1067">
        <v>1.52127855798373</v>
      </c>
      <c r="I1067">
        <v>1.3713010833872739</v>
      </c>
      <c r="J1067" s="7">
        <v>0.56522672799801499</v>
      </c>
      <c r="K1067">
        <v>0.90141353547030001</v>
      </c>
      <c r="L1067" s="9">
        <v>1.5023558924505001</v>
      </c>
      <c r="M1067">
        <f t="shared" si="32"/>
        <v>2.7601776369701718</v>
      </c>
    </row>
    <row r="1068" spans="1:13" x14ac:dyDescent="0.25">
      <c r="A1068" t="s">
        <v>141</v>
      </c>
      <c r="B1068" t="s">
        <v>141</v>
      </c>
      <c r="C1068" t="s">
        <v>112</v>
      </c>
      <c r="D1068" t="s">
        <v>112</v>
      </c>
      <c r="E1068" t="s">
        <v>108</v>
      </c>
      <c r="F1068" t="s">
        <v>6</v>
      </c>
      <c r="G1068">
        <v>23</v>
      </c>
      <c r="H1068">
        <v>1.5305399150503205</v>
      </c>
      <c r="I1068">
        <v>1.5356346159013892</v>
      </c>
      <c r="J1068" s="7">
        <v>0.63296218449883701</v>
      </c>
      <c r="K1068">
        <v>1.0033286951885219</v>
      </c>
      <c r="L1068" s="9">
        <v>1.6722144919808699</v>
      </c>
      <c r="M1068">
        <f t="shared" si="32"/>
        <v>2.7769812595079664</v>
      </c>
    </row>
    <row r="1069" spans="1:13" x14ac:dyDescent="0.25">
      <c r="A1069" t="s">
        <v>141</v>
      </c>
      <c r="B1069" t="s">
        <v>141</v>
      </c>
      <c r="C1069" t="s">
        <v>112</v>
      </c>
      <c r="D1069" t="s">
        <v>112</v>
      </c>
      <c r="E1069" t="s">
        <v>108</v>
      </c>
      <c r="F1069" t="s">
        <v>6</v>
      </c>
      <c r="G1069">
        <v>23</v>
      </c>
      <c r="H1069">
        <v>1.9583289939617727</v>
      </c>
      <c r="I1069">
        <v>1.8229106481062889</v>
      </c>
      <c r="J1069" s="7">
        <v>0.75137242546090199</v>
      </c>
      <c r="K1069">
        <v>0.93085005314580593</v>
      </c>
      <c r="L1069" s="9">
        <v>1.55141675524301</v>
      </c>
      <c r="M1069">
        <f t="shared" si="32"/>
        <v>3.553153277942533</v>
      </c>
    </row>
    <row r="1070" spans="1:13" x14ac:dyDescent="0.25">
      <c r="A1070" t="s">
        <v>141</v>
      </c>
      <c r="B1070" t="s">
        <v>141</v>
      </c>
      <c r="C1070" t="s">
        <v>112</v>
      </c>
      <c r="D1070" t="s">
        <v>112</v>
      </c>
      <c r="E1070" t="s">
        <v>108</v>
      </c>
      <c r="F1070" t="s">
        <v>6</v>
      </c>
      <c r="G1070">
        <v>23</v>
      </c>
      <c r="H1070">
        <v>2.2276870995375999</v>
      </c>
      <c r="I1070">
        <v>1.9725366078228699</v>
      </c>
      <c r="J1070" s="7">
        <v>0.81304567334112798</v>
      </c>
      <c r="K1070">
        <v>0.88546394519782801</v>
      </c>
      <c r="L1070" s="9">
        <v>1.47577324199638</v>
      </c>
      <c r="M1070">
        <f t="shared" si="32"/>
        <v>4.0418712812597137</v>
      </c>
    </row>
    <row r="1071" spans="1:13" x14ac:dyDescent="0.25">
      <c r="A1071" t="s">
        <v>141</v>
      </c>
      <c r="B1071" t="s">
        <v>141</v>
      </c>
      <c r="C1071" t="s">
        <v>112</v>
      </c>
      <c r="D1071" t="s">
        <v>112</v>
      </c>
      <c r="E1071" t="s">
        <v>108</v>
      </c>
      <c r="F1071" t="s">
        <v>6</v>
      </c>
      <c r="G1071">
        <v>23</v>
      </c>
      <c r="H1071">
        <v>2.2281210936047819</v>
      </c>
      <c r="I1071">
        <v>2.1417771905162835</v>
      </c>
      <c r="J1071" s="7">
        <v>0.88280373155252101</v>
      </c>
      <c r="K1071">
        <v>0.9612481101963779</v>
      </c>
      <c r="L1071" s="9">
        <v>1.60208018366063</v>
      </c>
      <c r="M1071">
        <f t="shared" si="32"/>
        <v>4.0426587114857737</v>
      </c>
    </row>
    <row r="1072" spans="1:13" x14ac:dyDescent="0.25">
      <c r="A1072" t="s">
        <v>141</v>
      </c>
      <c r="B1072" t="s">
        <v>141</v>
      </c>
      <c r="C1072" t="s">
        <v>112</v>
      </c>
      <c r="D1072" t="s">
        <v>112</v>
      </c>
      <c r="E1072" t="s">
        <v>108</v>
      </c>
      <c r="F1072" t="s">
        <v>6</v>
      </c>
      <c r="G1072">
        <v>23</v>
      </c>
      <c r="H1072">
        <v>2.0597981787572301</v>
      </c>
      <c r="I1072">
        <v>2.1417771905162835</v>
      </c>
      <c r="J1072" s="7">
        <v>0.88280373155252101</v>
      </c>
      <c r="K1072">
        <v>1.0397995359955678</v>
      </c>
      <c r="L1072" s="9">
        <v>1.73299922665928</v>
      </c>
      <c r="M1072">
        <f t="shared" si="32"/>
        <v>3.7372569539223073</v>
      </c>
    </row>
    <row r="1073" spans="1:13" x14ac:dyDescent="0.25">
      <c r="A1073" t="s">
        <v>141</v>
      </c>
      <c r="B1073" t="s">
        <v>141</v>
      </c>
      <c r="C1073" t="s">
        <v>112</v>
      </c>
      <c r="D1073" t="s">
        <v>112</v>
      </c>
      <c r="E1073" t="s">
        <v>108</v>
      </c>
      <c r="F1073" t="s">
        <v>6</v>
      </c>
      <c r="G1073">
        <v>23</v>
      </c>
      <c r="H1073">
        <v>2.5265370990427645</v>
      </c>
      <c r="I1073">
        <v>2.7323246487990325</v>
      </c>
      <c r="J1073" s="7">
        <v>1.1262172398013399</v>
      </c>
      <c r="K1073">
        <v>1.0814504365814519</v>
      </c>
      <c r="L1073" s="9">
        <v>1.80241739430242</v>
      </c>
      <c r="M1073">
        <f t="shared" si="32"/>
        <v>4.584098791871563</v>
      </c>
    </row>
    <row r="1074" spans="1:13" x14ac:dyDescent="0.25">
      <c r="A1074" t="s">
        <v>141</v>
      </c>
      <c r="B1074" t="s">
        <v>141</v>
      </c>
      <c r="C1074" t="s">
        <v>112</v>
      </c>
      <c r="D1074" t="s">
        <v>112</v>
      </c>
      <c r="E1074" t="s">
        <v>108</v>
      </c>
      <c r="F1074" t="s">
        <v>6</v>
      </c>
      <c r="G1074">
        <v>23</v>
      </c>
      <c r="H1074">
        <v>2.8301089947855504</v>
      </c>
      <c r="I1074">
        <v>3.0388441940860784</v>
      </c>
      <c r="J1074" s="7">
        <v>1.2525593259769601</v>
      </c>
      <c r="K1074">
        <v>1.0737551803429199</v>
      </c>
      <c r="L1074" s="9">
        <v>1.7895919672381999</v>
      </c>
      <c r="M1074">
        <f t="shared" si="32"/>
        <v>5.134893617345492</v>
      </c>
    </row>
    <row r="1075" spans="1:13" x14ac:dyDescent="0.25">
      <c r="A1075" t="s">
        <v>141</v>
      </c>
      <c r="B1075" t="s">
        <v>141</v>
      </c>
      <c r="C1075" t="s">
        <v>112</v>
      </c>
      <c r="D1075" t="s">
        <v>112</v>
      </c>
      <c r="E1075" t="s">
        <v>108</v>
      </c>
      <c r="F1075" t="s">
        <v>6</v>
      </c>
      <c r="G1075">
        <v>23</v>
      </c>
      <c r="H1075">
        <v>3.4710202831402897</v>
      </c>
      <c r="I1075">
        <v>3.265794419023436</v>
      </c>
      <c r="J1075" s="7">
        <v>1.3461043064439</v>
      </c>
      <c r="K1075">
        <v>0.94087448433715792</v>
      </c>
      <c r="L1075" s="5">
        <v>1.5681241405619299</v>
      </c>
      <c r="M1075">
        <f t="shared" si="32"/>
        <v>6.2977503447440073</v>
      </c>
    </row>
    <row r="1076" spans="1:13" x14ac:dyDescent="0.25">
      <c r="A1076" t="s">
        <v>141</v>
      </c>
      <c r="B1076" t="s">
        <v>141</v>
      </c>
      <c r="C1076" t="s">
        <v>112</v>
      </c>
      <c r="D1076" t="s">
        <v>112</v>
      </c>
      <c r="E1076" t="s">
        <v>108</v>
      </c>
      <c r="F1076" t="s">
        <v>6</v>
      </c>
      <c r="G1076">
        <v>23</v>
      </c>
      <c r="H1076">
        <v>3.8053350356641933</v>
      </c>
      <c r="I1076">
        <v>3.9709382525862904</v>
      </c>
      <c r="J1076" s="7">
        <v>1.6367524701777201</v>
      </c>
      <c r="K1076">
        <v>1.043518695560322</v>
      </c>
      <c r="L1076" s="9">
        <v>1.7391978259338701</v>
      </c>
      <c r="M1076">
        <f t="shared" si="32"/>
        <v>6.9043243996946755</v>
      </c>
    </row>
    <row r="1077" spans="1:13" x14ac:dyDescent="0.25">
      <c r="A1077" t="s">
        <v>141</v>
      </c>
      <c r="B1077" t="s">
        <v>141</v>
      </c>
      <c r="C1077" t="s">
        <v>112</v>
      </c>
      <c r="D1077" t="s">
        <v>112</v>
      </c>
      <c r="E1077" t="s">
        <v>108</v>
      </c>
      <c r="F1077" t="s">
        <v>6</v>
      </c>
      <c r="G1077">
        <v>23</v>
      </c>
      <c r="H1077">
        <v>3.5193072784604498</v>
      </c>
      <c r="I1077">
        <v>6.0757156701135839</v>
      </c>
      <c r="J1077" s="7">
        <v>2.5043055314896998</v>
      </c>
      <c r="K1077">
        <v>1.7263953356103239</v>
      </c>
      <c r="L1077" s="9">
        <v>2.87732555935054</v>
      </c>
      <c r="M1077">
        <f t="shared" si="32"/>
        <v>6.3853613111509988</v>
      </c>
    </row>
    <row r="1078" spans="1:13" x14ac:dyDescent="0.25">
      <c r="A1078" t="s">
        <v>141</v>
      </c>
      <c r="B1078" t="s">
        <v>141</v>
      </c>
      <c r="C1078" t="s">
        <v>112</v>
      </c>
      <c r="D1078" t="s">
        <v>112</v>
      </c>
      <c r="E1078" t="s">
        <v>108</v>
      </c>
      <c r="F1078" t="s">
        <v>6</v>
      </c>
      <c r="G1078">
        <v>23</v>
      </c>
      <c r="H1078">
        <v>1.9241998589785501</v>
      </c>
      <c r="I1078">
        <v>1.6938782324370301</v>
      </c>
      <c r="K1078">
        <v>0.88030264867403907</v>
      </c>
      <c r="M1078">
        <f t="shared" si="32"/>
        <v>3.4912300524717939</v>
      </c>
    </row>
    <row r="1079" spans="1:13" x14ac:dyDescent="0.25">
      <c r="A1079" t="s">
        <v>141</v>
      </c>
      <c r="B1079" t="s">
        <v>141</v>
      </c>
      <c r="C1079" t="s">
        <v>112</v>
      </c>
      <c r="D1079" t="s">
        <v>112</v>
      </c>
      <c r="E1079" t="s">
        <v>108</v>
      </c>
      <c r="F1079" t="s">
        <v>6</v>
      </c>
      <c r="G1079">
        <v>23</v>
      </c>
      <c r="H1079">
        <v>2.2448968697242</v>
      </c>
      <c r="I1079">
        <v>1.48979659272266</v>
      </c>
      <c r="K1079">
        <v>0.66363698609713462</v>
      </c>
      <c r="M1079">
        <f t="shared" si="32"/>
        <v>4.0730963468843866</v>
      </c>
    </row>
    <row r="1080" spans="1:13" x14ac:dyDescent="0.25">
      <c r="A1080" t="s">
        <v>141</v>
      </c>
      <c r="B1080" t="s">
        <v>141</v>
      </c>
      <c r="C1080" t="s">
        <v>112</v>
      </c>
      <c r="D1080" t="s">
        <v>112</v>
      </c>
      <c r="E1080" t="s">
        <v>108</v>
      </c>
      <c r="F1080" t="s">
        <v>6</v>
      </c>
      <c r="G1080">
        <v>23</v>
      </c>
      <c r="H1080">
        <v>2.5072901861082699</v>
      </c>
      <c r="I1080">
        <v>1.7142860850046</v>
      </c>
      <c r="K1080">
        <v>0.68372065367728985</v>
      </c>
      <c r="M1080">
        <f t="shared" si="32"/>
        <v>4.5491775748572945</v>
      </c>
    </row>
    <row r="1081" spans="1:13" x14ac:dyDescent="0.25">
      <c r="A1081" t="s">
        <v>141</v>
      </c>
      <c r="B1081" t="s">
        <v>141</v>
      </c>
      <c r="C1081" t="s">
        <v>112</v>
      </c>
      <c r="D1081" t="s">
        <v>112</v>
      </c>
      <c r="E1081" t="s">
        <v>108</v>
      </c>
      <c r="F1081" t="s">
        <v>6</v>
      </c>
      <c r="G1081">
        <v>23</v>
      </c>
      <c r="H1081">
        <v>2.27405316553115</v>
      </c>
      <c r="I1081">
        <v>1.93877557728654</v>
      </c>
      <c r="K1081">
        <v>0.85256387435150438</v>
      </c>
      <c r="M1081">
        <f t="shared" si="32"/>
        <v>4.1259969516032831</v>
      </c>
    </row>
    <row r="1082" spans="1:13" x14ac:dyDescent="0.25">
      <c r="A1082" t="s">
        <v>141</v>
      </c>
      <c r="B1082" t="s">
        <v>141</v>
      </c>
      <c r="C1082" t="s">
        <v>112</v>
      </c>
      <c r="D1082" t="s">
        <v>112</v>
      </c>
      <c r="E1082" t="s">
        <v>108</v>
      </c>
      <c r="F1082" t="s">
        <v>6</v>
      </c>
      <c r="G1082">
        <v>23</v>
      </c>
      <c r="H1082">
        <v>2.27405316553115</v>
      </c>
      <c r="I1082">
        <v>1.93877557728654</v>
      </c>
      <c r="K1082">
        <v>0.85256387435150438</v>
      </c>
      <c r="M1082">
        <f t="shared" si="32"/>
        <v>4.1259969516032831</v>
      </c>
    </row>
    <row r="1083" spans="1:13" x14ac:dyDescent="0.25">
      <c r="A1083" t="s">
        <v>141</v>
      </c>
      <c r="B1083" t="s">
        <v>141</v>
      </c>
      <c r="C1083" t="s">
        <v>112</v>
      </c>
      <c r="D1083" t="s">
        <v>112</v>
      </c>
      <c r="E1083" t="s">
        <v>108</v>
      </c>
      <c r="F1083" t="s">
        <v>6</v>
      </c>
      <c r="G1083">
        <v>23</v>
      </c>
      <c r="H1083">
        <v>2.1574324309295201</v>
      </c>
      <c r="I1083">
        <v>2.1428572170009201</v>
      </c>
      <c r="K1083">
        <v>0.99324418520847013</v>
      </c>
      <c r="M1083">
        <f t="shared" si="32"/>
        <v>3.914402604226769</v>
      </c>
    </row>
    <row r="1084" spans="1:13" x14ac:dyDescent="0.25">
      <c r="A1084" t="s">
        <v>141</v>
      </c>
      <c r="B1084" t="s">
        <v>141</v>
      </c>
      <c r="C1084" t="s">
        <v>112</v>
      </c>
      <c r="D1084" t="s">
        <v>112</v>
      </c>
      <c r="E1084" t="s">
        <v>108</v>
      </c>
      <c r="F1084" t="s">
        <v>6</v>
      </c>
      <c r="G1084">
        <v>23</v>
      </c>
      <c r="H1084">
        <v>2.3906694515066298</v>
      </c>
      <c r="I1084">
        <v>2.1020415118657798</v>
      </c>
      <c r="K1084">
        <v>0.87926898908631934</v>
      </c>
      <c r="M1084">
        <f t="shared" si="32"/>
        <v>4.3375832274807617</v>
      </c>
    </row>
    <row r="1085" spans="1:13" x14ac:dyDescent="0.25">
      <c r="A1085" t="s">
        <v>141</v>
      </c>
      <c r="B1085" t="s">
        <v>141</v>
      </c>
      <c r="C1085" t="s">
        <v>112</v>
      </c>
      <c r="D1085" t="s">
        <v>112</v>
      </c>
      <c r="E1085" t="s">
        <v>108</v>
      </c>
      <c r="F1085" t="s">
        <v>6</v>
      </c>
      <c r="G1085">
        <v>23</v>
      </c>
      <c r="H1085">
        <v>2.3323613085188901</v>
      </c>
      <c r="I1085">
        <v>2.4285718240049099</v>
      </c>
      <c r="K1085">
        <v>1.041250262184771</v>
      </c>
      <c r="M1085">
        <f t="shared" si="32"/>
        <v>4.2317900895420228</v>
      </c>
    </row>
    <row r="1086" spans="1:13" x14ac:dyDescent="0.25">
      <c r="A1086" t="s">
        <v>141</v>
      </c>
      <c r="B1086" t="s">
        <v>141</v>
      </c>
      <c r="C1086" t="s">
        <v>112</v>
      </c>
      <c r="D1086" t="s">
        <v>112</v>
      </c>
      <c r="E1086" t="s">
        <v>108</v>
      </c>
      <c r="F1086" t="s">
        <v>6</v>
      </c>
      <c r="G1086">
        <v>23</v>
      </c>
      <c r="H1086">
        <v>2.53644203328906</v>
      </c>
      <c r="I1086">
        <v>2.3877545618504299</v>
      </c>
      <c r="K1086">
        <v>0.94137951134415487</v>
      </c>
      <c r="M1086">
        <f t="shared" si="32"/>
        <v>4.6020701080771369</v>
      </c>
    </row>
    <row r="1087" spans="1:13" x14ac:dyDescent="0.25">
      <c r="A1087" t="s">
        <v>143</v>
      </c>
      <c r="B1087" t="s">
        <v>143</v>
      </c>
      <c r="C1087" t="s">
        <v>117</v>
      </c>
      <c r="D1087" t="s">
        <v>117</v>
      </c>
      <c r="E1087" t="s">
        <v>108</v>
      </c>
      <c r="F1087" t="s">
        <v>6</v>
      </c>
      <c r="G1087">
        <v>0.193</v>
      </c>
      <c r="H1087">
        <v>7.6967927629749697</v>
      </c>
      <c r="I1087">
        <v>2.0392159176756701</v>
      </c>
      <c r="J1087" s="7">
        <f>I1087/SQRT(9.91*0.098)</f>
        <v>2.0692518273432228</v>
      </c>
      <c r="K1087">
        <v>0.26494359150284191</v>
      </c>
      <c r="L1087" s="5">
        <f>K1087/0.098</f>
        <v>2.7035060357432847</v>
      </c>
      <c r="M1087">
        <f t="shared" si="32"/>
        <v>5.6307426940295171</v>
      </c>
    </row>
    <row r="1088" spans="1:13" x14ac:dyDescent="0.25">
      <c r="A1088" t="s">
        <v>143</v>
      </c>
      <c r="B1088" t="s">
        <v>143</v>
      </c>
      <c r="C1088" t="s">
        <v>117</v>
      </c>
      <c r="D1088" t="s">
        <v>117</v>
      </c>
      <c r="E1088" t="s">
        <v>108</v>
      </c>
      <c r="F1088" t="s">
        <v>6</v>
      </c>
      <c r="G1088">
        <v>0.193</v>
      </c>
      <c r="H1088">
        <v>8.0758023653345195</v>
      </c>
      <c r="I1088">
        <v>2.2352943425298801</v>
      </c>
      <c r="J1088" s="7">
        <f t="shared" ref="J1088:J1091" si="35">I1088/SQRT(9.91*0.098)</f>
        <v>2.2682183200109627</v>
      </c>
      <c r="K1088">
        <v>0.27678913393484078</v>
      </c>
      <c r="L1088" s="5">
        <f t="shared" ref="L1088:L1091" si="36">K1088/0.098</f>
        <v>2.824378917702457</v>
      </c>
      <c r="M1088">
        <f t="shared" si="32"/>
        <v>5.9080147494392818</v>
      </c>
    </row>
    <row r="1089" spans="1:13" x14ac:dyDescent="0.25">
      <c r="A1089" t="s">
        <v>143</v>
      </c>
      <c r="B1089" t="s">
        <v>143</v>
      </c>
      <c r="C1089" t="s">
        <v>117</v>
      </c>
      <c r="D1089" t="s">
        <v>117</v>
      </c>
      <c r="E1089" t="s">
        <v>108</v>
      </c>
      <c r="F1089" t="s">
        <v>6</v>
      </c>
      <c r="G1089">
        <v>0.193</v>
      </c>
      <c r="H1089">
        <v>8.4256556718871298</v>
      </c>
      <c r="I1089">
        <v>2.5098044365177001</v>
      </c>
      <c r="J1089" s="7">
        <f t="shared" si="35"/>
        <v>2.5467717133445662</v>
      </c>
      <c r="K1089">
        <v>0.2978764542790257</v>
      </c>
      <c r="L1089" s="5">
        <f t="shared" si="36"/>
        <v>3.0395556559084254</v>
      </c>
      <c r="M1089">
        <f t="shared" si="32"/>
        <v>6.1639569334785147</v>
      </c>
    </row>
    <row r="1090" spans="1:13" x14ac:dyDescent="0.25">
      <c r="A1090" t="s">
        <v>143</v>
      </c>
      <c r="B1090" t="s">
        <v>143</v>
      </c>
      <c r="C1090" t="s">
        <v>117</v>
      </c>
      <c r="D1090" t="s">
        <v>117</v>
      </c>
      <c r="E1090" t="s">
        <v>108</v>
      </c>
      <c r="F1090" t="s">
        <v>6</v>
      </c>
      <c r="G1090">
        <v>0.193</v>
      </c>
      <c r="H1090">
        <v>8.6297386209703699</v>
      </c>
      <c r="I1090">
        <v>2.5490195231046799</v>
      </c>
      <c r="J1090" s="7">
        <f t="shared" si="35"/>
        <v>2.5865644046805687</v>
      </c>
      <c r="K1090">
        <v>0.29537621416603876</v>
      </c>
      <c r="L1090" s="5">
        <f t="shared" si="36"/>
        <v>3.0140430016942732</v>
      </c>
      <c r="M1090">
        <f t="shared" si="32"/>
        <v>6.3132578968686586</v>
      </c>
    </row>
    <row r="1091" spans="1:13" x14ac:dyDescent="0.25">
      <c r="A1091" t="s">
        <v>143</v>
      </c>
      <c r="B1091" t="s">
        <v>143</v>
      </c>
      <c r="C1091" t="s">
        <v>117</v>
      </c>
      <c r="D1091" t="s">
        <v>117</v>
      </c>
      <c r="E1091" t="s">
        <v>108</v>
      </c>
      <c r="F1091" t="s">
        <v>6</v>
      </c>
      <c r="G1091">
        <v>0.193</v>
      </c>
      <c r="H1091">
        <v>8.6297386209703699</v>
      </c>
      <c r="I1091">
        <v>3.1176472543738099</v>
      </c>
      <c r="J1091" s="7">
        <f t="shared" si="35"/>
        <v>3.1635675370157772</v>
      </c>
      <c r="K1091">
        <v>0.36126786584218079</v>
      </c>
      <c r="L1091" s="5">
        <f t="shared" si="36"/>
        <v>3.6864067943079672</v>
      </c>
      <c r="M1091">
        <f t="shared" si="32"/>
        <v>6.3132578968686586</v>
      </c>
    </row>
    <row r="1092" spans="1:13" x14ac:dyDescent="0.25">
      <c r="A1092" t="s">
        <v>141</v>
      </c>
      <c r="B1092" t="s">
        <v>141</v>
      </c>
      <c r="C1092" t="s">
        <v>118</v>
      </c>
      <c r="D1092" t="s">
        <v>118</v>
      </c>
      <c r="E1092" t="s">
        <v>108</v>
      </c>
      <c r="F1092" t="s">
        <v>6</v>
      </c>
      <c r="G1092">
        <v>3.5</v>
      </c>
      <c r="H1092" s="7">
        <v>2.7762045905176702</v>
      </c>
      <c r="I1092" s="7">
        <v>2.05882346096916</v>
      </c>
      <c r="J1092" s="7">
        <f>I1092/SQRT(9.91*0.344)</f>
        <v>1.1150723835901464</v>
      </c>
      <c r="K1092">
        <v>0.74159644717872097</v>
      </c>
      <c r="L1092" s="5">
        <f>K1092/0.344</f>
        <v>2.1558036255195381</v>
      </c>
      <c r="M1092">
        <f t="shared" si="32"/>
        <v>3.5222842144078101</v>
      </c>
    </row>
    <row r="1093" spans="1:13" x14ac:dyDescent="0.25">
      <c r="A1093" t="s">
        <v>141</v>
      </c>
      <c r="B1093" t="s">
        <v>141</v>
      </c>
      <c r="C1093" t="s">
        <v>118</v>
      </c>
      <c r="D1093" t="s">
        <v>118</v>
      </c>
      <c r="E1093" t="s">
        <v>108</v>
      </c>
      <c r="F1093" t="s">
        <v>6</v>
      </c>
      <c r="G1093">
        <v>3.5</v>
      </c>
      <c r="H1093" s="7">
        <v>3.2577900866292802</v>
      </c>
      <c r="I1093" s="7">
        <v>2.1960792559428999</v>
      </c>
      <c r="J1093" s="7">
        <f t="shared" ref="J1093:J1096" si="37">I1093/SQRT(9.91*0.344)</f>
        <v>1.1894110286291351</v>
      </c>
      <c r="K1093">
        <v>0.67410090814509938</v>
      </c>
      <c r="L1093" s="5">
        <f t="shared" ref="L1093:L1096" si="38">K1093/0.344</f>
        <v>1.9595956632124985</v>
      </c>
      <c r="M1093">
        <f t="shared" si="32"/>
        <v>4.1332914134577106</v>
      </c>
    </row>
    <row r="1094" spans="1:13" x14ac:dyDescent="0.25">
      <c r="A1094" t="s">
        <v>141</v>
      </c>
      <c r="B1094" t="s">
        <v>141</v>
      </c>
      <c r="C1094" t="s">
        <v>118</v>
      </c>
      <c r="D1094" t="s">
        <v>118</v>
      </c>
      <c r="E1094" t="s">
        <v>108</v>
      </c>
      <c r="F1094" t="s">
        <v>6</v>
      </c>
      <c r="G1094">
        <v>3.5</v>
      </c>
      <c r="H1094" s="7">
        <v>3.1161470393845199</v>
      </c>
      <c r="I1094" s="7">
        <v>2.6862753180784198</v>
      </c>
      <c r="J1094" s="7">
        <f t="shared" si="37"/>
        <v>1.4549044532934587</v>
      </c>
      <c r="K1094">
        <v>0.86205024478209302</v>
      </c>
      <c r="L1094" s="5">
        <f t="shared" si="38"/>
        <v>2.5059600139014333</v>
      </c>
      <c r="M1094">
        <f t="shared" si="32"/>
        <v>3.9535830911334511</v>
      </c>
    </row>
    <row r="1095" spans="1:13" x14ac:dyDescent="0.25">
      <c r="A1095" t="s">
        <v>141</v>
      </c>
      <c r="B1095" t="s">
        <v>141</v>
      </c>
      <c r="C1095" t="s">
        <v>118</v>
      </c>
      <c r="D1095" t="s">
        <v>118</v>
      </c>
      <c r="E1095" t="s">
        <v>108</v>
      </c>
      <c r="F1095" t="s">
        <v>6</v>
      </c>
      <c r="G1095">
        <v>3.5</v>
      </c>
      <c r="H1095" s="7">
        <v>3.3994331338740298</v>
      </c>
      <c r="I1095" s="7">
        <v>2.7450979479588802</v>
      </c>
      <c r="J1095" s="7">
        <f t="shared" si="37"/>
        <v>1.4867631781201953</v>
      </c>
      <c r="K1095">
        <v>0.80751638283602234</v>
      </c>
      <c r="L1095" s="5">
        <f t="shared" si="38"/>
        <v>2.3474313454535536</v>
      </c>
      <c r="M1095">
        <f t="shared" si="32"/>
        <v>4.3129997357819567</v>
      </c>
    </row>
    <row r="1096" spans="1:13" x14ac:dyDescent="0.25">
      <c r="A1096" t="s">
        <v>141</v>
      </c>
      <c r="B1096" t="s">
        <v>141</v>
      </c>
      <c r="C1096" t="s">
        <v>118</v>
      </c>
      <c r="D1096" t="s">
        <v>118</v>
      </c>
      <c r="E1096" t="s">
        <v>108</v>
      </c>
      <c r="F1096" t="s">
        <v>6</v>
      </c>
      <c r="G1096">
        <v>3.5</v>
      </c>
      <c r="H1096" s="7">
        <v>3.3144464410066199</v>
      </c>
      <c r="I1096" s="7">
        <v>2.9019612862261099</v>
      </c>
      <c r="J1096" s="7">
        <f t="shared" si="37"/>
        <v>1.5717213981014313</v>
      </c>
      <c r="K1096">
        <v>0.87554930751717464</v>
      </c>
      <c r="L1096" s="5">
        <f t="shared" si="38"/>
        <v>2.5452014753406242</v>
      </c>
      <c r="M1096">
        <f t="shared" si="32"/>
        <v>4.2051736455348454</v>
      </c>
    </row>
    <row r="1097" spans="1:13" x14ac:dyDescent="0.25">
      <c r="A1097" t="s">
        <v>141</v>
      </c>
      <c r="B1097" t="s">
        <v>141</v>
      </c>
      <c r="C1097" t="s">
        <v>124</v>
      </c>
      <c r="D1097" t="s">
        <v>124</v>
      </c>
      <c r="E1097" t="s">
        <v>108</v>
      </c>
      <c r="F1097" t="s">
        <v>6</v>
      </c>
      <c r="G1097">
        <v>114</v>
      </c>
      <c r="H1097">
        <v>1.4868819482666999</v>
      </c>
      <c r="I1097">
        <v>2.27516701889324</v>
      </c>
      <c r="J1097" s="7">
        <f>I1097/SQRT(9.91*0.95)</f>
        <v>0.74150597283123032</v>
      </c>
      <c r="K1097">
        <v>1.5301598230750371</v>
      </c>
      <c r="L1097" s="5">
        <f>K1097/0.95</f>
        <v>1.6106945506053023</v>
      </c>
      <c r="M1097">
        <f t="shared" si="32"/>
        <v>3.656692244068886</v>
      </c>
    </row>
    <row r="1098" spans="1:13" x14ac:dyDescent="0.25">
      <c r="A1098" t="s">
        <v>141</v>
      </c>
      <c r="B1098" t="s">
        <v>141</v>
      </c>
      <c r="C1098" t="s">
        <v>124</v>
      </c>
      <c r="D1098" t="s">
        <v>124</v>
      </c>
      <c r="E1098" t="s">
        <v>108</v>
      </c>
      <c r="F1098" t="s">
        <v>6</v>
      </c>
      <c r="G1098">
        <v>114</v>
      </c>
      <c r="H1098">
        <v>1.60350044558546</v>
      </c>
      <c r="I1098">
        <v>2.4765093145184802</v>
      </c>
      <c r="J1098" s="7">
        <f t="shared" ref="J1098:J1108" si="39">I1098/SQRT(9.91*0.95)</f>
        <v>0.80712599700962773</v>
      </c>
      <c r="K1098">
        <v>1.5444394302081237</v>
      </c>
      <c r="L1098" s="5">
        <f t="shared" ref="L1098:L1108" si="40">K1098/0.95</f>
        <v>1.6257257160085514</v>
      </c>
      <c r="M1098">
        <f t="shared" si="32"/>
        <v>3.9434923865802594</v>
      </c>
    </row>
    <row r="1099" spans="1:13" x14ac:dyDescent="0.25">
      <c r="A1099" t="s">
        <v>141</v>
      </c>
      <c r="B1099" t="s">
        <v>141</v>
      </c>
      <c r="C1099" t="s">
        <v>124</v>
      </c>
      <c r="D1099" t="s">
        <v>124</v>
      </c>
      <c r="E1099" t="s">
        <v>108</v>
      </c>
      <c r="F1099" t="s">
        <v>6</v>
      </c>
      <c r="G1099">
        <v>114</v>
      </c>
      <c r="H1099">
        <v>1.60350044558546</v>
      </c>
      <c r="I1099">
        <v>2.0939601817263802</v>
      </c>
      <c r="J1099" s="7">
        <f t="shared" si="39"/>
        <v>0.68244835158351835</v>
      </c>
      <c r="K1099">
        <v>1.3058681632993538</v>
      </c>
      <c r="L1099" s="5">
        <f t="shared" si="40"/>
        <v>1.3745980666308988</v>
      </c>
      <c r="M1099">
        <f t="shared" si="32"/>
        <v>3.9434923865802594</v>
      </c>
    </row>
    <row r="1100" spans="1:13" x14ac:dyDescent="0.25">
      <c r="A1100" t="s">
        <v>141</v>
      </c>
      <c r="B1100" t="s">
        <v>141</v>
      </c>
      <c r="C1100" t="s">
        <v>124</v>
      </c>
      <c r="D1100" t="s">
        <v>124</v>
      </c>
      <c r="E1100" t="s">
        <v>108</v>
      </c>
      <c r="F1100" t="s">
        <v>6</v>
      </c>
      <c r="G1100">
        <v>114</v>
      </c>
      <c r="H1100">
        <v>1.5160371286745999</v>
      </c>
      <c r="I1100">
        <v>2.6375837654665899</v>
      </c>
      <c r="J1100" s="7">
        <f t="shared" si="39"/>
        <v>0.85962221660876514</v>
      </c>
      <c r="K1100">
        <v>1.7397883703366193</v>
      </c>
      <c r="L1100" s="5">
        <f t="shared" si="40"/>
        <v>1.8313561793017046</v>
      </c>
      <c r="M1100">
        <f t="shared" si="32"/>
        <v>3.7283936472611687</v>
      </c>
    </row>
    <row r="1101" spans="1:13" x14ac:dyDescent="0.25">
      <c r="A1101" t="s">
        <v>141</v>
      </c>
      <c r="B1101" t="s">
        <v>141</v>
      </c>
      <c r="C1101" t="s">
        <v>124</v>
      </c>
      <c r="D1101" t="s">
        <v>124</v>
      </c>
      <c r="E1101" t="s">
        <v>108</v>
      </c>
      <c r="F1101" t="s">
        <v>6</v>
      </c>
      <c r="G1101">
        <v>114</v>
      </c>
      <c r="H1101">
        <v>1.6326545138369399</v>
      </c>
      <c r="I1101">
        <v>2.87919390576895</v>
      </c>
      <c r="J1101" s="7">
        <f t="shared" si="39"/>
        <v>0.93836604536641921</v>
      </c>
      <c r="K1101">
        <v>1.7635046982490425</v>
      </c>
      <c r="L1101" s="5">
        <f t="shared" si="40"/>
        <v>1.8563207349989923</v>
      </c>
      <c r="M1101">
        <f t="shared" si="32"/>
        <v>4.0151910546436635</v>
      </c>
    </row>
    <row r="1102" spans="1:13" x14ac:dyDescent="0.25">
      <c r="A1102" t="s">
        <v>141</v>
      </c>
      <c r="B1102" t="s">
        <v>141</v>
      </c>
      <c r="C1102" t="s">
        <v>124</v>
      </c>
      <c r="D1102" t="s">
        <v>124</v>
      </c>
      <c r="E1102" t="s">
        <v>108</v>
      </c>
      <c r="F1102" t="s">
        <v>6</v>
      </c>
      <c r="G1102">
        <v>114</v>
      </c>
      <c r="H1102">
        <v>1.6618096942448399</v>
      </c>
      <c r="I1102">
        <v>3.4630868703060802</v>
      </c>
      <c r="J1102" s="7">
        <f t="shared" si="39"/>
        <v>1.1286642156119733</v>
      </c>
      <c r="K1102">
        <v>2.0839250621171619</v>
      </c>
      <c r="L1102" s="5">
        <f t="shared" si="40"/>
        <v>2.1936053285443808</v>
      </c>
      <c r="M1102">
        <f t="shared" si="32"/>
        <v>4.0868924578359458</v>
      </c>
    </row>
    <row r="1103" spans="1:13" x14ac:dyDescent="0.25">
      <c r="A1103" t="s">
        <v>141</v>
      </c>
      <c r="B1103" t="s">
        <v>141</v>
      </c>
      <c r="C1103" t="s">
        <v>124</v>
      </c>
      <c r="D1103" t="s">
        <v>124</v>
      </c>
      <c r="E1103" t="s">
        <v>108</v>
      </c>
      <c r="F1103" t="s">
        <v>6</v>
      </c>
      <c r="G1103">
        <v>114</v>
      </c>
      <c r="H1103">
        <v>1.6618096942448399</v>
      </c>
      <c r="I1103">
        <v>3.3221478778163398</v>
      </c>
      <c r="J1103" s="7">
        <f t="shared" si="39"/>
        <v>1.082730398943518</v>
      </c>
      <c r="K1103">
        <v>1.9991145131247963</v>
      </c>
      <c r="L1103" s="5">
        <f t="shared" si="40"/>
        <v>2.1043310664471542</v>
      </c>
      <c r="M1103">
        <f t="shared" si="32"/>
        <v>4.0868924578359458</v>
      </c>
    </row>
    <row r="1104" spans="1:13" x14ac:dyDescent="0.25">
      <c r="A1104" t="s">
        <v>141</v>
      </c>
      <c r="B1104" t="s">
        <v>141</v>
      </c>
      <c r="C1104" t="s">
        <v>124</v>
      </c>
      <c r="D1104" t="s">
        <v>124</v>
      </c>
      <c r="E1104" t="s">
        <v>108</v>
      </c>
      <c r="F1104" t="s">
        <v>6</v>
      </c>
      <c r="G1104">
        <v>114</v>
      </c>
      <c r="H1104">
        <v>1.6326545138369399</v>
      </c>
      <c r="I1104">
        <v>3.6040273989156302</v>
      </c>
      <c r="J1104" s="7">
        <f t="shared" si="39"/>
        <v>1.1745985329214825</v>
      </c>
      <c r="K1104">
        <v>2.2074648177989111</v>
      </c>
      <c r="L1104" s="5">
        <f t="shared" si="40"/>
        <v>2.3236471766304327</v>
      </c>
      <c r="M1104">
        <f t="shared" si="32"/>
        <v>4.0151910546436635</v>
      </c>
    </row>
    <row r="1105" spans="1:13" x14ac:dyDescent="0.25">
      <c r="A1105" t="s">
        <v>141</v>
      </c>
      <c r="B1105" t="s">
        <v>141</v>
      </c>
      <c r="C1105" t="s">
        <v>124</v>
      </c>
      <c r="D1105" t="s">
        <v>124</v>
      </c>
      <c r="E1105" t="s">
        <v>108</v>
      </c>
      <c r="F1105" t="s">
        <v>6</v>
      </c>
      <c r="G1105">
        <v>114</v>
      </c>
      <c r="H1105">
        <v>1.5451911969260801</v>
      </c>
      <c r="I1105">
        <v>3.8053696945408699</v>
      </c>
      <c r="J1105" s="7">
        <f t="shared" si="39"/>
        <v>1.2402185570998798</v>
      </c>
      <c r="K1105">
        <v>2.4627176896367691</v>
      </c>
      <c r="L1105" s="5">
        <f t="shared" si="40"/>
        <v>2.5923344101439674</v>
      </c>
      <c r="M1105">
        <f t="shared" si="32"/>
        <v>3.8000923153245729</v>
      </c>
    </row>
    <row r="1106" spans="1:13" x14ac:dyDescent="0.25">
      <c r="A1106" t="s">
        <v>141</v>
      </c>
      <c r="B1106" t="s">
        <v>141</v>
      </c>
      <c r="C1106" t="s">
        <v>124</v>
      </c>
      <c r="D1106" t="s">
        <v>124</v>
      </c>
      <c r="E1106" t="s">
        <v>108</v>
      </c>
      <c r="F1106" t="s">
        <v>6</v>
      </c>
      <c r="G1106">
        <v>114</v>
      </c>
      <c r="H1106">
        <v>1.5160371286745999</v>
      </c>
      <c r="I1106">
        <v>3.96644260936917</v>
      </c>
      <c r="J1106" s="7">
        <f t="shared" si="39"/>
        <v>1.2927142760579635</v>
      </c>
      <c r="K1106">
        <v>2.616322868580959</v>
      </c>
      <c r="L1106" s="5">
        <f t="shared" si="40"/>
        <v>2.7540240721904832</v>
      </c>
      <c r="M1106">
        <f t="shared" si="32"/>
        <v>3.7283936472611687</v>
      </c>
    </row>
    <row r="1107" spans="1:13" x14ac:dyDescent="0.25">
      <c r="A1107" t="s">
        <v>141</v>
      </c>
      <c r="B1107" t="s">
        <v>141</v>
      </c>
      <c r="C1107" t="s">
        <v>124</v>
      </c>
      <c r="D1107" t="s">
        <v>124</v>
      </c>
      <c r="E1107" t="s">
        <v>108</v>
      </c>
      <c r="F1107" t="s">
        <v>6</v>
      </c>
      <c r="G1107">
        <v>114</v>
      </c>
      <c r="H1107">
        <v>1.8367363280665601</v>
      </c>
      <c r="I1107">
        <v>3.92617476469204</v>
      </c>
      <c r="J1107" s="7">
        <f t="shared" si="39"/>
        <v>1.2795904714787036</v>
      </c>
      <c r="K1107">
        <v>2.1375821366940166</v>
      </c>
      <c r="L1107" s="5">
        <f t="shared" si="40"/>
        <v>2.2500864596779122</v>
      </c>
      <c r="M1107">
        <f t="shared" si="32"/>
        <v>4.5170899364741279</v>
      </c>
    </row>
    <row r="1108" spans="1:13" x14ac:dyDescent="0.25">
      <c r="A1108" t="s">
        <v>141</v>
      </c>
      <c r="B1108" t="s">
        <v>141</v>
      </c>
      <c r="C1108" t="s">
        <v>124</v>
      </c>
      <c r="D1108" t="s">
        <v>124</v>
      </c>
      <c r="E1108" t="s">
        <v>108</v>
      </c>
      <c r="F1108" t="s">
        <v>6</v>
      </c>
      <c r="G1108">
        <v>114</v>
      </c>
      <c r="H1108">
        <v>1.7201189429042201</v>
      </c>
      <c r="I1108">
        <v>4.1476509826558399</v>
      </c>
      <c r="J1108" s="7">
        <f t="shared" si="39"/>
        <v>1.3517723979467293</v>
      </c>
      <c r="K1108">
        <v>2.4112582445333781</v>
      </c>
      <c r="L1108" s="5">
        <f t="shared" si="40"/>
        <v>2.5381665731930299</v>
      </c>
      <c r="M1108">
        <f t="shared" si="32"/>
        <v>4.2302925290916331</v>
      </c>
    </row>
    <row r="1109" spans="1:13" x14ac:dyDescent="0.25">
      <c r="A1109" t="s">
        <v>141</v>
      </c>
      <c r="B1109" t="s">
        <v>141</v>
      </c>
      <c r="C1109" t="s">
        <v>113</v>
      </c>
      <c r="D1109" t="s">
        <v>113</v>
      </c>
      <c r="E1109" t="s">
        <v>108</v>
      </c>
      <c r="F1109" t="s">
        <v>6</v>
      </c>
      <c r="G1109">
        <v>2000</v>
      </c>
      <c r="H1109">
        <v>1.2257504765751843</v>
      </c>
      <c r="I1109">
        <v>3.165891222980139</v>
      </c>
      <c r="J1109">
        <v>0.87978088037412205</v>
      </c>
      <c r="K1109">
        <v>2.5828186759721414</v>
      </c>
      <c r="L1109" s="9">
        <v>1.95668081513041</v>
      </c>
      <c r="M1109">
        <f t="shared" si="32"/>
        <v>5.1951461535823666</v>
      </c>
    </row>
    <row r="1110" spans="1:13" x14ac:dyDescent="0.25">
      <c r="A1110" t="s">
        <v>141</v>
      </c>
      <c r="B1110" t="s">
        <v>141</v>
      </c>
      <c r="C1110" t="s">
        <v>113</v>
      </c>
      <c r="D1110" t="s">
        <v>113</v>
      </c>
      <c r="E1110" t="s">
        <v>108</v>
      </c>
      <c r="F1110" t="s">
        <v>6</v>
      </c>
      <c r="G1110">
        <v>2000</v>
      </c>
      <c r="H1110">
        <v>2.9187506969664176</v>
      </c>
      <c r="I1110">
        <v>7.5655699828835141</v>
      </c>
      <c r="J1110" s="7">
        <v>2.1024234097998402</v>
      </c>
      <c r="K1110">
        <v>2.5920576192912721</v>
      </c>
      <c r="L1110" s="9">
        <v>1.9636800146146001</v>
      </c>
      <c r="M1110">
        <f t="shared" si="32"/>
        <v>12.370655158934264</v>
      </c>
    </row>
    <row r="1111" spans="1:13" x14ac:dyDescent="0.25">
      <c r="A1111" t="s">
        <v>141</v>
      </c>
      <c r="B1111" t="s">
        <v>141</v>
      </c>
      <c r="C1111" t="s">
        <v>113</v>
      </c>
      <c r="D1111" t="s">
        <v>113</v>
      </c>
      <c r="E1111" t="s">
        <v>108</v>
      </c>
      <c r="F1111" t="s">
        <v>6</v>
      </c>
      <c r="G1111">
        <v>2000</v>
      </c>
      <c r="H1111">
        <v>2.0507127514360186</v>
      </c>
      <c r="I1111">
        <v>6.8492781061297157</v>
      </c>
      <c r="J1111" s="7">
        <v>1.90337048803139</v>
      </c>
      <c r="K1111">
        <v>3.3399500253428891</v>
      </c>
      <c r="L1111" s="9">
        <v>2.5302651707143098</v>
      </c>
      <c r="M1111">
        <f t="shared" ref="M1111:M1174" si="41">H1111/(G1111^-0.19)</f>
        <v>8.6916160069481077</v>
      </c>
    </row>
    <row r="1112" spans="1:13" x14ac:dyDescent="0.25">
      <c r="A1112" t="s">
        <v>141</v>
      </c>
      <c r="B1112" t="s">
        <v>141</v>
      </c>
      <c r="C1112" t="s">
        <v>113</v>
      </c>
      <c r="D1112" t="s">
        <v>113</v>
      </c>
      <c r="E1112" t="s">
        <v>108</v>
      </c>
      <c r="F1112" t="s">
        <v>6</v>
      </c>
      <c r="G1112">
        <v>2000</v>
      </c>
      <c r="H1112">
        <v>2.1424089730129996</v>
      </c>
      <c r="I1112">
        <v>7.3104844090582572</v>
      </c>
      <c r="J1112" s="7">
        <v>2.03153676370103</v>
      </c>
      <c r="K1112">
        <v>3.4122730539058002</v>
      </c>
      <c r="L1112" s="9">
        <v>2.5850553438680302</v>
      </c>
      <c r="M1112">
        <f t="shared" si="41"/>
        <v>9.0802556868238273</v>
      </c>
    </row>
    <row r="1113" spans="1:13" x14ac:dyDescent="0.25">
      <c r="A1113" t="s">
        <v>141</v>
      </c>
      <c r="B1113" t="s">
        <v>141</v>
      </c>
      <c r="C1113" t="s">
        <v>113</v>
      </c>
      <c r="D1113" t="s">
        <v>113</v>
      </c>
      <c r="E1113" t="s">
        <v>108</v>
      </c>
      <c r="F1113" t="s">
        <v>6</v>
      </c>
      <c r="G1113">
        <v>2000</v>
      </c>
      <c r="H1113">
        <v>2.1538208165495134</v>
      </c>
      <c r="I1113">
        <v>7.6438181720789826</v>
      </c>
      <c r="J1113" s="7">
        <v>2.1241680800773199</v>
      </c>
      <c r="K1113">
        <v>3.548957328922381</v>
      </c>
      <c r="L1113" s="9">
        <v>2.6886040370624098</v>
      </c>
      <c r="M1113">
        <f t="shared" si="41"/>
        <v>9.1286229493189257</v>
      </c>
    </row>
    <row r="1114" spans="1:13" x14ac:dyDescent="0.25">
      <c r="A1114" t="s">
        <v>141</v>
      </c>
      <c r="B1114" t="s">
        <v>141</v>
      </c>
      <c r="C1114" t="s">
        <v>113</v>
      </c>
      <c r="D1114" t="s">
        <v>113</v>
      </c>
      <c r="E1114" t="s">
        <v>108</v>
      </c>
      <c r="F1114" t="s">
        <v>6</v>
      </c>
      <c r="G1114">
        <v>2000</v>
      </c>
      <c r="H1114">
        <v>3.3718337578905508</v>
      </c>
      <c r="I1114">
        <v>10.336910899701527</v>
      </c>
      <c r="J1114">
        <v>2.8725612888012102</v>
      </c>
      <c r="K1114">
        <v>3.0656644549903285</v>
      </c>
      <c r="L1114" s="9">
        <v>2.3224730719623699</v>
      </c>
      <c r="M1114">
        <f t="shared" si="41"/>
        <v>14.290974804895225</v>
      </c>
    </row>
    <row r="1115" spans="1:13" x14ac:dyDescent="0.25">
      <c r="A1115" t="s">
        <v>141</v>
      </c>
      <c r="B1115" t="s">
        <v>141</v>
      </c>
      <c r="C1115" t="s">
        <v>113</v>
      </c>
      <c r="D1115" t="s">
        <v>113</v>
      </c>
      <c r="E1115" t="s">
        <v>108</v>
      </c>
      <c r="F1115" t="s">
        <v>6</v>
      </c>
      <c r="G1115">
        <v>2000</v>
      </c>
      <c r="H1115">
        <v>3.3332734226815788</v>
      </c>
      <c r="I1115">
        <v>11.496527415438015</v>
      </c>
      <c r="J1115" s="7">
        <v>3.1948112864340001</v>
      </c>
      <c r="K1115">
        <v>3.4490202145460951</v>
      </c>
      <c r="L1115" s="9">
        <v>2.6128941019288598</v>
      </c>
      <c r="M1115">
        <f t="shared" si="41"/>
        <v>14.12754302904027</v>
      </c>
    </row>
    <row r="1116" spans="1:13" x14ac:dyDescent="0.25">
      <c r="A1116" t="s">
        <v>141</v>
      </c>
      <c r="B1116" t="s">
        <v>141</v>
      </c>
      <c r="C1116" t="s">
        <v>113</v>
      </c>
      <c r="D1116" t="s">
        <v>113</v>
      </c>
      <c r="E1116" t="s">
        <v>108</v>
      </c>
      <c r="F1116" t="s">
        <v>6</v>
      </c>
      <c r="G1116">
        <v>2000</v>
      </c>
      <c r="H1116">
        <v>4.4439820793249183</v>
      </c>
      <c r="I1116">
        <v>16.938925139059851</v>
      </c>
      <c r="J1116" s="7">
        <v>4.7072187329940096</v>
      </c>
      <c r="K1116">
        <v>3.8116546909282385</v>
      </c>
      <c r="L1116" s="9">
        <v>2.8876171900971501</v>
      </c>
      <c r="M1116">
        <f t="shared" si="41"/>
        <v>18.835102940771904</v>
      </c>
    </row>
    <row r="1117" spans="1:13" x14ac:dyDescent="0.25">
      <c r="A1117" t="s">
        <v>141</v>
      </c>
      <c r="B1117" t="s">
        <v>141</v>
      </c>
      <c r="C1117" t="s">
        <v>113</v>
      </c>
      <c r="D1117" t="s">
        <v>113</v>
      </c>
      <c r="E1117" t="s">
        <v>108</v>
      </c>
      <c r="F1117" t="s">
        <v>6</v>
      </c>
      <c r="G1117">
        <v>2000</v>
      </c>
      <c r="H1117">
        <v>1.3587815828904359</v>
      </c>
      <c r="I1117">
        <v>3.4969784409508908</v>
      </c>
      <c r="J1117" s="7">
        <v>0.97178789627934103</v>
      </c>
      <c r="K1117">
        <v>2.5736133643436836</v>
      </c>
      <c r="L1117" s="9">
        <v>1.9497070941997601</v>
      </c>
      <c r="M1117">
        <f t="shared" si="41"/>
        <v>5.7589770910269138</v>
      </c>
    </row>
    <row r="1118" spans="1:13" x14ac:dyDescent="0.25">
      <c r="A1118" t="s">
        <v>141</v>
      </c>
      <c r="B1118" t="s">
        <v>141</v>
      </c>
      <c r="C1118" t="s">
        <v>125</v>
      </c>
      <c r="D1118" t="s">
        <v>136</v>
      </c>
      <c r="E1118" t="s">
        <v>108</v>
      </c>
      <c r="F1118" t="s">
        <v>6</v>
      </c>
      <c r="G1118">
        <v>98</v>
      </c>
      <c r="H1118">
        <v>1.4749258553584199</v>
      </c>
      <c r="I1118">
        <v>1.95918342985411</v>
      </c>
      <c r="J1118" s="7">
        <f>I1118/SQRT(9.91*1)</f>
        <v>0.62235512717448938</v>
      </c>
      <c r="K1118">
        <v>1.3283267241782883</v>
      </c>
      <c r="L1118" s="5">
        <f>K1118/1</f>
        <v>1.3283267241782883</v>
      </c>
      <c r="M1118">
        <f t="shared" si="41"/>
        <v>3.5245456767245429</v>
      </c>
    </row>
    <row r="1119" spans="1:13" x14ac:dyDescent="0.25">
      <c r="A1119" t="s">
        <v>141</v>
      </c>
      <c r="B1119" t="s">
        <v>141</v>
      </c>
      <c r="C1119" t="s">
        <v>125</v>
      </c>
      <c r="D1119" t="s">
        <v>136</v>
      </c>
      <c r="E1119" t="s">
        <v>108</v>
      </c>
      <c r="F1119" t="s">
        <v>6</v>
      </c>
      <c r="G1119">
        <v>98</v>
      </c>
      <c r="H1119">
        <v>1.6224184408942599</v>
      </c>
      <c r="I1119">
        <v>2.0612242497112998</v>
      </c>
      <c r="J1119" s="7">
        <f t="shared" ref="J1119:J1137" si="42">I1119/SQRT(9.91*1)</f>
        <v>0.65476946186694818</v>
      </c>
      <c r="K1119">
        <v>1.270464017023361</v>
      </c>
      <c r="L1119" s="5">
        <f t="shared" ref="L1119:L1137" si="43">K1119/1</f>
        <v>1.270464017023361</v>
      </c>
      <c r="M1119">
        <f t="shared" si="41"/>
        <v>3.8770002443969922</v>
      </c>
    </row>
    <row r="1120" spans="1:13" x14ac:dyDescent="0.25">
      <c r="A1120" t="s">
        <v>141</v>
      </c>
      <c r="B1120" t="s">
        <v>141</v>
      </c>
      <c r="C1120" t="s">
        <v>125</v>
      </c>
      <c r="D1120" t="s">
        <v>136</v>
      </c>
      <c r="E1120" t="s">
        <v>108</v>
      </c>
      <c r="F1120" t="s">
        <v>6</v>
      </c>
      <c r="G1120">
        <v>98</v>
      </c>
      <c r="H1120">
        <v>1.5929226244569901</v>
      </c>
      <c r="I1120">
        <v>2.2448980368581002</v>
      </c>
      <c r="J1120" s="7">
        <f t="shared" si="42"/>
        <v>0.71311536323406988</v>
      </c>
      <c r="K1120">
        <v>1.4092950921727045</v>
      </c>
      <c r="L1120" s="5">
        <f t="shared" si="43"/>
        <v>1.4092950921727045</v>
      </c>
      <c r="M1120">
        <f t="shared" si="41"/>
        <v>3.8065157844983779</v>
      </c>
    </row>
    <row r="1121" spans="1:13" x14ac:dyDescent="0.25">
      <c r="A1121" t="s">
        <v>141</v>
      </c>
      <c r="B1121" t="s">
        <v>141</v>
      </c>
      <c r="C1121" t="s">
        <v>125</v>
      </c>
      <c r="D1121" t="s">
        <v>136</v>
      </c>
      <c r="E1121" t="s">
        <v>108</v>
      </c>
      <c r="F1121" t="s">
        <v>6</v>
      </c>
      <c r="G1121">
        <v>98</v>
      </c>
      <c r="H1121">
        <v>1.7404152099928301</v>
      </c>
      <c r="I1121">
        <v>2.6326534637192802</v>
      </c>
      <c r="J1121" s="7">
        <f t="shared" si="42"/>
        <v>0.83628993398610918</v>
      </c>
      <c r="K1121">
        <v>1.5126582717753461</v>
      </c>
      <c r="L1121" s="5">
        <f t="shared" si="43"/>
        <v>1.5126582717753461</v>
      </c>
      <c r="M1121">
        <f t="shared" si="41"/>
        <v>4.1589703521708277</v>
      </c>
    </row>
    <row r="1122" spans="1:13" x14ac:dyDescent="0.25">
      <c r="A1122" t="s">
        <v>141</v>
      </c>
      <c r="B1122" t="s">
        <v>141</v>
      </c>
      <c r="C1122" t="s">
        <v>125</v>
      </c>
      <c r="D1122" t="s">
        <v>136</v>
      </c>
      <c r="E1122" t="s">
        <v>108</v>
      </c>
      <c r="F1122" t="s">
        <v>6</v>
      </c>
      <c r="G1122">
        <v>98</v>
      </c>
      <c r="H1122">
        <v>1.71091489243905</v>
      </c>
      <c r="I1122">
        <v>2.6326534637192802</v>
      </c>
      <c r="J1122" s="7">
        <f t="shared" si="42"/>
        <v>0.83628993398610918</v>
      </c>
      <c r="K1122">
        <v>1.5387401648986854</v>
      </c>
      <c r="L1122" s="5">
        <f t="shared" si="43"/>
        <v>1.5387401648986854</v>
      </c>
      <c r="M1122">
        <f t="shared" si="41"/>
        <v>4.0884751362123888</v>
      </c>
    </row>
    <row r="1123" spans="1:13" x14ac:dyDescent="0.25">
      <c r="A1123" t="s">
        <v>141</v>
      </c>
      <c r="B1123" t="s">
        <v>141</v>
      </c>
      <c r="C1123" t="s">
        <v>125</v>
      </c>
      <c r="D1123" t="s">
        <v>136</v>
      </c>
      <c r="E1123" t="s">
        <v>108</v>
      </c>
      <c r="F1123" t="s">
        <v>6</v>
      </c>
      <c r="G1123">
        <v>98</v>
      </c>
      <c r="H1123">
        <v>1.8879077955286701</v>
      </c>
      <c r="I1123">
        <v>2.9795916284259798</v>
      </c>
      <c r="J1123" s="7">
        <f t="shared" si="42"/>
        <v>0.94649847409906851</v>
      </c>
      <c r="K1123">
        <v>1.5782506092102904</v>
      </c>
      <c r="L1123" s="5">
        <f t="shared" si="43"/>
        <v>1.5782506092102904</v>
      </c>
      <c r="M1123">
        <f t="shared" si="41"/>
        <v>4.511424919843277</v>
      </c>
    </row>
    <row r="1124" spans="1:13" x14ac:dyDescent="0.25">
      <c r="A1124" t="s">
        <v>141</v>
      </c>
      <c r="B1124" t="s">
        <v>141</v>
      </c>
      <c r="C1124" t="s">
        <v>125</v>
      </c>
      <c r="D1124" t="s">
        <v>136</v>
      </c>
      <c r="E1124" t="s">
        <v>108</v>
      </c>
      <c r="F1124" t="s">
        <v>6</v>
      </c>
      <c r="G1124">
        <v>98</v>
      </c>
      <c r="H1124">
        <v>1.9174036119659299</v>
      </c>
      <c r="I1124">
        <v>2.7959178412791799</v>
      </c>
      <c r="J1124" s="7">
        <f t="shared" si="42"/>
        <v>0.88815257273194692</v>
      </c>
      <c r="K1124">
        <v>1.4581790833347299</v>
      </c>
      <c r="L1124" s="5">
        <f t="shared" si="43"/>
        <v>1.4581790833347299</v>
      </c>
      <c r="M1124">
        <f t="shared" si="41"/>
        <v>4.5819093797418677</v>
      </c>
    </row>
    <row r="1125" spans="1:13" x14ac:dyDescent="0.25">
      <c r="A1125" t="s">
        <v>141</v>
      </c>
      <c r="B1125" t="s">
        <v>141</v>
      </c>
      <c r="C1125" t="s">
        <v>125</v>
      </c>
      <c r="D1125" t="s">
        <v>136</v>
      </c>
      <c r="E1125" t="s">
        <v>108</v>
      </c>
      <c r="F1125" t="s">
        <v>6</v>
      </c>
      <c r="G1125">
        <v>98</v>
      </c>
      <c r="H1125">
        <v>1.8879077955286701</v>
      </c>
      <c r="I1125">
        <v>3.14285756300522</v>
      </c>
      <c r="J1125" s="7">
        <f t="shared" si="42"/>
        <v>0.9983616074484003</v>
      </c>
      <c r="K1125">
        <v>1.6647304335777304</v>
      </c>
      <c r="L1125" s="5">
        <f t="shared" si="43"/>
        <v>1.6647304335777304</v>
      </c>
      <c r="M1125">
        <f t="shared" si="41"/>
        <v>4.511424919843277</v>
      </c>
    </row>
    <row r="1126" spans="1:13" x14ac:dyDescent="0.25">
      <c r="A1126" t="s">
        <v>141</v>
      </c>
      <c r="B1126" t="s">
        <v>141</v>
      </c>
      <c r="C1126" t="s">
        <v>125</v>
      </c>
      <c r="D1126" t="s">
        <v>136</v>
      </c>
      <c r="E1126" t="s">
        <v>108</v>
      </c>
      <c r="F1126" t="s">
        <v>6</v>
      </c>
      <c r="G1126">
        <v>98</v>
      </c>
      <c r="H1126">
        <v>1.6519187584480199</v>
      </c>
      <c r="I1126">
        <v>2.40816397143734</v>
      </c>
      <c r="J1126" s="7">
        <f t="shared" si="42"/>
        <v>0.76497849658340145</v>
      </c>
      <c r="K1126">
        <v>1.4577980661105958</v>
      </c>
      <c r="L1126" s="5">
        <f t="shared" si="43"/>
        <v>1.4577980661105958</v>
      </c>
      <c r="M1126">
        <f t="shared" si="41"/>
        <v>3.9474954603553831</v>
      </c>
    </row>
    <row r="1127" spans="1:13" x14ac:dyDescent="0.25">
      <c r="A1127" t="s">
        <v>141</v>
      </c>
      <c r="B1127" t="s">
        <v>141</v>
      </c>
      <c r="C1127" t="s">
        <v>125</v>
      </c>
      <c r="D1127" t="s">
        <v>136</v>
      </c>
      <c r="E1127" t="s">
        <v>108</v>
      </c>
      <c r="F1127" t="s">
        <v>6</v>
      </c>
      <c r="G1127">
        <v>98</v>
      </c>
      <c r="H1127">
        <v>1.8879077955286701</v>
      </c>
      <c r="I1127">
        <v>3.4489800225767802</v>
      </c>
      <c r="J1127" s="7">
        <f t="shared" si="42"/>
        <v>1.0956046115257738</v>
      </c>
      <c r="K1127">
        <v>1.8268794857171315</v>
      </c>
      <c r="L1127" s="5">
        <f t="shared" si="43"/>
        <v>1.8268794857171315</v>
      </c>
      <c r="M1127">
        <f t="shared" si="41"/>
        <v>4.511424919843277</v>
      </c>
    </row>
    <row r="1128" spans="1:13" x14ac:dyDescent="0.25">
      <c r="A1128" t="s">
        <v>141</v>
      </c>
      <c r="B1128" t="s">
        <v>141</v>
      </c>
      <c r="C1128" t="s">
        <v>125</v>
      </c>
      <c r="D1128" t="s">
        <v>136</v>
      </c>
      <c r="E1128" t="s">
        <v>108</v>
      </c>
      <c r="F1128" t="s">
        <v>6</v>
      </c>
      <c r="G1128">
        <v>98</v>
      </c>
      <c r="H1128">
        <v>1.8879077955286701</v>
      </c>
      <c r="I1128">
        <v>3.5714286950015302</v>
      </c>
      <c r="J1128" s="7">
        <f t="shared" si="42"/>
        <v>1.1345017142360225</v>
      </c>
      <c r="K1128">
        <v>1.8917389416263437</v>
      </c>
      <c r="L1128" s="5">
        <f t="shared" si="43"/>
        <v>1.8917389416263437</v>
      </c>
      <c r="M1128">
        <f t="shared" si="41"/>
        <v>4.511424919843277</v>
      </c>
    </row>
    <row r="1129" spans="1:13" x14ac:dyDescent="0.25">
      <c r="A1129" t="s">
        <v>141</v>
      </c>
      <c r="B1129" t="s">
        <v>141</v>
      </c>
      <c r="C1129" t="s">
        <v>125</v>
      </c>
      <c r="D1129" t="s">
        <v>136</v>
      </c>
      <c r="E1129" t="s">
        <v>108</v>
      </c>
      <c r="F1129" t="s">
        <v>6</v>
      </c>
      <c r="G1129">
        <v>98</v>
      </c>
      <c r="H1129">
        <v>1.8879077955286701</v>
      </c>
      <c r="I1129">
        <v>3.5714286950015302</v>
      </c>
      <c r="J1129" s="7">
        <f t="shared" si="42"/>
        <v>1.1345017142360225</v>
      </c>
      <c r="K1129">
        <v>1.8917389416263437</v>
      </c>
      <c r="L1129" s="5">
        <f t="shared" si="43"/>
        <v>1.8917389416263437</v>
      </c>
      <c r="M1129">
        <f t="shared" si="41"/>
        <v>4.511424919843277</v>
      </c>
    </row>
    <row r="1130" spans="1:13" x14ac:dyDescent="0.25">
      <c r="A1130" t="s">
        <v>141</v>
      </c>
      <c r="B1130" t="s">
        <v>141</v>
      </c>
      <c r="C1130" t="s">
        <v>125</v>
      </c>
      <c r="D1130" t="s">
        <v>136</v>
      </c>
      <c r="E1130" t="s">
        <v>108</v>
      </c>
      <c r="F1130" t="s">
        <v>6</v>
      </c>
      <c r="G1130">
        <v>98</v>
      </c>
      <c r="H1130">
        <v>1.9174036119659299</v>
      </c>
      <c r="I1130">
        <v>3.7346946295807699</v>
      </c>
      <c r="J1130" s="7">
        <f t="shared" si="42"/>
        <v>1.1863648475853541</v>
      </c>
      <c r="K1130">
        <v>1.9477874174606129</v>
      </c>
      <c r="L1130" s="5">
        <f t="shared" si="43"/>
        <v>1.9477874174606129</v>
      </c>
      <c r="M1130">
        <f t="shared" si="41"/>
        <v>4.5819093797418677</v>
      </c>
    </row>
    <row r="1131" spans="1:13" x14ac:dyDescent="0.25">
      <c r="A1131" t="s">
        <v>141</v>
      </c>
      <c r="B1131" t="s">
        <v>141</v>
      </c>
      <c r="C1131" t="s">
        <v>125</v>
      </c>
      <c r="D1131" t="s">
        <v>136</v>
      </c>
      <c r="E1131" t="s">
        <v>108</v>
      </c>
      <c r="F1131" t="s">
        <v>6</v>
      </c>
      <c r="G1131">
        <v>98</v>
      </c>
      <c r="H1131">
        <v>1.9174036119659299</v>
      </c>
      <c r="I1131">
        <v>3.9387762692951398</v>
      </c>
      <c r="J1131" s="7">
        <f t="shared" si="42"/>
        <v>1.2511935169702686</v>
      </c>
      <c r="K1131">
        <v>2.0542238706104654</v>
      </c>
      <c r="L1131" s="5">
        <f t="shared" si="43"/>
        <v>2.0542238706104654</v>
      </c>
      <c r="M1131">
        <f t="shared" si="41"/>
        <v>4.5819093797418677</v>
      </c>
    </row>
    <row r="1132" spans="1:13" x14ac:dyDescent="0.25">
      <c r="A1132" t="s">
        <v>141</v>
      </c>
      <c r="B1132" t="s">
        <v>141</v>
      </c>
      <c r="C1132" t="s">
        <v>125</v>
      </c>
      <c r="D1132" t="s">
        <v>136</v>
      </c>
      <c r="E1132" t="s">
        <v>108</v>
      </c>
      <c r="F1132" t="s">
        <v>6</v>
      </c>
      <c r="G1132">
        <v>98</v>
      </c>
      <c r="H1132">
        <v>1.9174036119659299</v>
      </c>
      <c r="I1132">
        <v>4.1020406468550297</v>
      </c>
      <c r="J1132" s="7">
        <f t="shared" si="42"/>
        <v>1.3030561557161033</v>
      </c>
      <c r="K1132">
        <v>2.1393725459029325</v>
      </c>
      <c r="L1132" s="5">
        <f t="shared" si="43"/>
        <v>2.1393725459029325</v>
      </c>
      <c r="M1132">
        <f t="shared" si="41"/>
        <v>4.5819093797418677</v>
      </c>
    </row>
    <row r="1133" spans="1:13" x14ac:dyDescent="0.25">
      <c r="A1133" t="s">
        <v>141</v>
      </c>
      <c r="B1133" t="s">
        <v>141</v>
      </c>
      <c r="C1133" t="s">
        <v>125</v>
      </c>
      <c r="D1133" t="s">
        <v>136</v>
      </c>
      <c r="E1133" t="s">
        <v>108</v>
      </c>
      <c r="F1133" t="s">
        <v>6</v>
      </c>
      <c r="G1133">
        <v>98</v>
      </c>
      <c r="H1133">
        <v>1.8879077955286701</v>
      </c>
      <c r="I1133">
        <v>4.4081631064265903</v>
      </c>
      <c r="J1133" s="7">
        <f t="shared" si="42"/>
        <v>1.4002991597934769</v>
      </c>
      <c r="K1133">
        <v>2.3349461858608271</v>
      </c>
      <c r="L1133" s="5">
        <f t="shared" si="43"/>
        <v>2.3349461858608271</v>
      </c>
      <c r="M1133">
        <f t="shared" si="41"/>
        <v>4.511424919843277</v>
      </c>
    </row>
    <row r="1134" spans="1:13" x14ac:dyDescent="0.25">
      <c r="A1134" t="s">
        <v>141</v>
      </c>
      <c r="B1134" t="s">
        <v>141</v>
      </c>
      <c r="C1134" t="s">
        <v>125</v>
      </c>
      <c r="D1134" t="s">
        <v>136</v>
      </c>
      <c r="E1134" t="s">
        <v>108</v>
      </c>
      <c r="F1134" t="s">
        <v>6</v>
      </c>
      <c r="G1134">
        <v>98</v>
      </c>
      <c r="H1134">
        <v>1.9174036119659299</v>
      </c>
      <c r="I1134">
        <v>4.57142904100583</v>
      </c>
      <c r="J1134" s="7">
        <f t="shared" si="42"/>
        <v>1.4521622931428086</v>
      </c>
      <c r="K1134">
        <v>2.3841767129658766</v>
      </c>
      <c r="L1134" s="5">
        <f t="shared" si="43"/>
        <v>2.3841767129658766</v>
      </c>
      <c r="M1134">
        <f t="shared" si="41"/>
        <v>4.5819093797418677</v>
      </c>
    </row>
    <row r="1135" spans="1:13" x14ac:dyDescent="0.25">
      <c r="A1135" t="s">
        <v>141</v>
      </c>
      <c r="B1135" t="s">
        <v>141</v>
      </c>
      <c r="C1135" t="s">
        <v>125</v>
      </c>
      <c r="D1135" t="s">
        <v>136</v>
      </c>
      <c r="E1135" t="s">
        <v>108</v>
      </c>
      <c r="F1135" t="s">
        <v>6</v>
      </c>
      <c r="G1135">
        <v>98</v>
      </c>
      <c r="H1135">
        <v>1.9469039295197099</v>
      </c>
      <c r="I1135">
        <v>4.8571436480098198</v>
      </c>
      <c r="J1135" s="7">
        <f t="shared" si="42"/>
        <v>1.5429225292023889</v>
      </c>
      <c r="K1135">
        <v>2.4948039676554812</v>
      </c>
      <c r="L1135" s="5">
        <f t="shared" si="43"/>
        <v>2.4948039676554812</v>
      </c>
      <c r="M1135">
        <f t="shared" si="41"/>
        <v>4.6524045957003057</v>
      </c>
    </row>
    <row r="1136" spans="1:13" x14ac:dyDescent="0.25">
      <c r="A1136" t="s">
        <v>141</v>
      </c>
      <c r="B1136" t="s">
        <v>141</v>
      </c>
      <c r="C1136" t="s">
        <v>125</v>
      </c>
      <c r="D1136" t="s">
        <v>136</v>
      </c>
      <c r="E1136" t="s">
        <v>108</v>
      </c>
      <c r="F1136" t="s">
        <v>6</v>
      </c>
      <c r="G1136">
        <v>98</v>
      </c>
      <c r="H1136">
        <v>2.0059000635107398</v>
      </c>
      <c r="I1136">
        <v>5.1632661075813804</v>
      </c>
      <c r="J1136" s="7">
        <f t="shared" si="42"/>
        <v>1.6401655332797624</v>
      </c>
      <c r="K1136">
        <v>2.5740395553627917</v>
      </c>
      <c r="L1136" s="5">
        <f t="shared" si="43"/>
        <v>2.5740395553627917</v>
      </c>
      <c r="M1136">
        <f t="shared" si="41"/>
        <v>4.7933842715573114</v>
      </c>
    </row>
    <row r="1137" spans="1:13" x14ac:dyDescent="0.25">
      <c r="A1137" t="s">
        <v>141</v>
      </c>
      <c r="B1137" t="s">
        <v>141</v>
      </c>
      <c r="C1137" t="s">
        <v>125</v>
      </c>
      <c r="D1137" t="s">
        <v>136</v>
      </c>
      <c r="E1137" t="s">
        <v>108</v>
      </c>
      <c r="F1137" t="s">
        <v>6</v>
      </c>
      <c r="G1137">
        <v>98</v>
      </c>
      <c r="H1137">
        <v>2.0354003810645098</v>
      </c>
      <c r="I1137">
        <v>5.4285713049984601</v>
      </c>
      <c r="J1137" s="7">
        <f t="shared" si="42"/>
        <v>1.724442506718056</v>
      </c>
      <c r="K1137">
        <v>2.6670778661048149</v>
      </c>
      <c r="L1137" s="5">
        <f t="shared" si="43"/>
        <v>2.6670778661048149</v>
      </c>
      <c r="M1137">
        <f t="shared" si="41"/>
        <v>4.8638794875157254</v>
      </c>
    </row>
    <row r="1138" spans="1:13" x14ac:dyDescent="0.25">
      <c r="A1138" t="s">
        <v>141</v>
      </c>
      <c r="B1138" t="s">
        <v>141</v>
      </c>
      <c r="C1138" t="s">
        <v>126</v>
      </c>
      <c r="D1138" t="s">
        <v>126</v>
      </c>
      <c r="E1138" t="s">
        <v>108</v>
      </c>
      <c r="F1138" t="s">
        <v>6</v>
      </c>
      <c r="G1138">
        <v>160</v>
      </c>
      <c r="H1138">
        <v>1.6470585595364899</v>
      </c>
      <c r="I1138">
        <v>2.15436194874207</v>
      </c>
      <c r="J1138" s="7">
        <f>I1138/SQRT(9.91*1.05)</f>
        <v>0.66786270633367317</v>
      </c>
      <c r="K1138">
        <v>1.3080056785281173</v>
      </c>
      <c r="L1138" s="5">
        <f>K1138/1.05</f>
        <v>1.2457196938363022</v>
      </c>
      <c r="M1138">
        <f t="shared" si="41"/>
        <v>4.3200804757657423</v>
      </c>
    </row>
    <row r="1139" spans="1:13" x14ac:dyDescent="0.25">
      <c r="A1139" t="s">
        <v>141</v>
      </c>
      <c r="B1139" t="s">
        <v>141</v>
      </c>
      <c r="C1139" t="s">
        <v>126</v>
      </c>
      <c r="D1139" t="s">
        <v>126</v>
      </c>
      <c r="E1139" t="s">
        <v>108</v>
      </c>
      <c r="F1139" t="s">
        <v>6</v>
      </c>
      <c r="G1139">
        <v>160</v>
      </c>
      <c r="H1139">
        <v>1.5588223579431799</v>
      </c>
      <c r="I1139">
        <v>2.2953024773516102</v>
      </c>
      <c r="J1139" s="7">
        <f t="shared" ref="J1139:J1157" si="44">I1139/SQRT(9.91*1.05)</f>
        <v>0.71155495726867868</v>
      </c>
      <c r="K1139">
        <v>1.4724592995831765</v>
      </c>
      <c r="L1139" s="5">
        <f t="shared" ref="L1139:L1157" si="45">K1139/1.05</f>
        <v>1.4023421900792157</v>
      </c>
      <c r="M1139">
        <f t="shared" si="41"/>
        <v>4.0886451758172928</v>
      </c>
    </row>
    <row r="1140" spans="1:13" x14ac:dyDescent="0.25">
      <c r="A1140" t="s">
        <v>141</v>
      </c>
      <c r="B1140" t="s">
        <v>141</v>
      </c>
      <c r="C1140" t="s">
        <v>126</v>
      </c>
      <c r="D1140" t="s">
        <v>126</v>
      </c>
      <c r="E1140" t="s">
        <v>108</v>
      </c>
      <c r="F1140" t="s">
        <v>6</v>
      </c>
      <c r="G1140">
        <v>160</v>
      </c>
      <c r="H1140">
        <v>1.4999997195075201</v>
      </c>
      <c r="I1140">
        <v>2.4563753921799201</v>
      </c>
      <c r="J1140" s="7">
        <f t="shared" si="44"/>
        <v>0.76148834607416738</v>
      </c>
      <c r="K1140">
        <v>1.6375839010065931</v>
      </c>
      <c r="L1140" s="5">
        <f t="shared" si="45"/>
        <v>1.5596037152443742</v>
      </c>
      <c r="M1140">
        <f t="shared" si="41"/>
        <v>3.934358899614439</v>
      </c>
    </row>
    <row r="1141" spans="1:13" x14ac:dyDescent="0.25">
      <c r="A1141" t="s">
        <v>141</v>
      </c>
      <c r="B1141" t="s">
        <v>141</v>
      </c>
      <c r="C1141" t="s">
        <v>126</v>
      </c>
      <c r="D1141" t="s">
        <v>126</v>
      </c>
      <c r="E1141" t="s">
        <v>108</v>
      </c>
      <c r="F1141" t="s">
        <v>6</v>
      </c>
      <c r="G1141">
        <v>160</v>
      </c>
      <c r="H1141">
        <v>1.5588223579431799</v>
      </c>
      <c r="I1141">
        <v>2.8187921387532602</v>
      </c>
      <c r="J1141" s="7">
        <f t="shared" si="44"/>
        <v>0.87383930424461109</v>
      </c>
      <c r="K1141">
        <v>1.808283108328375</v>
      </c>
      <c r="L1141" s="5">
        <f t="shared" si="45"/>
        <v>1.7221743888841665</v>
      </c>
      <c r="M1141">
        <f t="shared" si="41"/>
        <v>4.0886451758172928</v>
      </c>
    </row>
    <row r="1142" spans="1:13" x14ac:dyDescent="0.25">
      <c r="A1142" t="s">
        <v>141</v>
      </c>
      <c r="B1142" t="s">
        <v>141</v>
      </c>
      <c r="C1142" t="s">
        <v>126</v>
      </c>
      <c r="D1142" t="s">
        <v>126</v>
      </c>
      <c r="E1142" t="s">
        <v>108</v>
      </c>
      <c r="F1142" t="s">
        <v>6</v>
      </c>
      <c r="G1142">
        <v>160</v>
      </c>
      <c r="H1142">
        <v>1.6470585595364899</v>
      </c>
      <c r="I1142">
        <v>2.9194632865658798</v>
      </c>
      <c r="J1142" s="7">
        <f t="shared" si="44"/>
        <v>0.90504785082477679</v>
      </c>
      <c r="K1142">
        <v>1.7725315652331548</v>
      </c>
      <c r="L1142" s="5">
        <f t="shared" si="45"/>
        <v>1.6881253002220522</v>
      </c>
      <c r="M1142">
        <f t="shared" si="41"/>
        <v>4.3200804757657423</v>
      </c>
    </row>
    <row r="1143" spans="1:13" x14ac:dyDescent="0.25">
      <c r="A1143" t="s">
        <v>141</v>
      </c>
      <c r="B1143" t="s">
        <v>141</v>
      </c>
      <c r="C1143" t="s">
        <v>126</v>
      </c>
      <c r="D1143" t="s">
        <v>126</v>
      </c>
      <c r="E1143" t="s">
        <v>108</v>
      </c>
      <c r="F1143" t="s">
        <v>6</v>
      </c>
      <c r="G1143">
        <v>160</v>
      </c>
      <c r="H1143">
        <v>1.6470585595364899</v>
      </c>
      <c r="I1143">
        <v>2.9194632865658798</v>
      </c>
      <c r="J1143" s="7">
        <f t="shared" si="44"/>
        <v>0.90504785082477679</v>
      </c>
      <c r="K1143">
        <v>1.7725315652331548</v>
      </c>
      <c r="L1143" s="5">
        <f t="shared" si="45"/>
        <v>1.6881253002220522</v>
      </c>
      <c r="M1143">
        <f t="shared" si="41"/>
        <v>4.3200804757657423</v>
      </c>
    </row>
    <row r="1144" spans="1:13" x14ac:dyDescent="0.25">
      <c r="A1144" t="s">
        <v>141</v>
      </c>
      <c r="B1144" t="s">
        <v>141</v>
      </c>
      <c r="C1144" t="s">
        <v>126</v>
      </c>
      <c r="D1144" t="s">
        <v>126</v>
      </c>
      <c r="E1144" t="s">
        <v>108</v>
      </c>
      <c r="F1144" t="s">
        <v>6</v>
      </c>
      <c r="G1144">
        <v>160</v>
      </c>
      <c r="H1144">
        <v>1.70588119797215</v>
      </c>
      <c r="I1144">
        <v>2.6979870686020799</v>
      </c>
      <c r="J1144" s="7">
        <f t="shared" si="44"/>
        <v>0.83638914358933858</v>
      </c>
      <c r="K1144">
        <v>1.5815796972317218</v>
      </c>
      <c r="L1144" s="5">
        <f t="shared" si="45"/>
        <v>1.5062663783159254</v>
      </c>
      <c r="M1144">
        <f t="shared" si="41"/>
        <v>4.4743667519685966</v>
      </c>
    </row>
    <row r="1145" spans="1:13" x14ac:dyDescent="0.25">
      <c r="A1145" t="s">
        <v>141</v>
      </c>
      <c r="B1145" t="s">
        <v>141</v>
      </c>
      <c r="C1145" t="s">
        <v>126</v>
      </c>
      <c r="D1145" t="s">
        <v>126</v>
      </c>
      <c r="E1145" t="s">
        <v>108</v>
      </c>
      <c r="F1145" t="s">
        <v>6</v>
      </c>
      <c r="G1145">
        <v>160</v>
      </c>
      <c r="H1145">
        <v>1.79411739956546</v>
      </c>
      <c r="I1145">
        <v>3.2617445746808502</v>
      </c>
      <c r="J1145" s="7">
        <f t="shared" si="44"/>
        <v>1.0111567187154844</v>
      </c>
      <c r="K1145">
        <v>1.8180218170064308</v>
      </c>
      <c r="L1145" s="5">
        <f t="shared" si="45"/>
        <v>1.7314493495299341</v>
      </c>
      <c r="M1145">
        <f t="shared" si="41"/>
        <v>4.7058020519170469</v>
      </c>
    </row>
    <row r="1146" spans="1:13" x14ac:dyDescent="0.25">
      <c r="A1146" t="s">
        <v>141</v>
      </c>
      <c r="B1146" t="s">
        <v>141</v>
      </c>
      <c r="C1146" t="s">
        <v>126</v>
      </c>
      <c r="D1146" t="s">
        <v>126</v>
      </c>
      <c r="E1146" t="s">
        <v>108</v>
      </c>
      <c r="F1146" t="s">
        <v>6</v>
      </c>
      <c r="G1146">
        <v>160</v>
      </c>
      <c r="H1146">
        <v>1.79411739956546</v>
      </c>
      <c r="I1146">
        <v>3.2617445746808502</v>
      </c>
      <c r="J1146" s="7">
        <f t="shared" si="44"/>
        <v>1.0111567187154844</v>
      </c>
      <c r="K1146">
        <v>1.8180218170064308</v>
      </c>
      <c r="L1146" s="5">
        <f t="shared" si="45"/>
        <v>1.7314493495299341</v>
      </c>
      <c r="M1146">
        <f t="shared" si="41"/>
        <v>4.7058020519170469</v>
      </c>
    </row>
    <row r="1147" spans="1:13" x14ac:dyDescent="0.25">
      <c r="A1147" t="s">
        <v>141</v>
      </c>
      <c r="B1147" t="s">
        <v>141</v>
      </c>
      <c r="C1147" t="s">
        <v>126</v>
      </c>
      <c r="D1147" t="s">
        <v>126</v>
      </c>
      <c r="E1147" t="s">
        <v>108</v>
      </c>
      <c r="F1147" t="s">
        <v>6</v>
      </c>
      <c r="G1147">
        <v>160</v>
      </c>
      <c r="H1147">
        <v>1.76470608034763</v>
      </c>
      <c r="I1147">
        <v>3.4026851032904002</v>
      </c>
      <c r="J1147" s="7">
        <f t="shared" si="44"/>
        <v>1.054848969650493</v>
      </c>
      <c r="K1147">
        <v>1.9281880088610022</v>
      </c>
      <c r="L1147" s="5">
        <f t="shared" si="45"/>
        <v>1.8363695322485734</v>
      </c>
      <c r="M1147">
        <f t="shared" si="41"/>
        <v>4.6286589138156193</v>
      </c>
    </row>
    <row r="1148" spans="1:13" x14ac:dyDescent="0.25">
      <c r="A1148" t="s">
        <v>141</v>
      </c>
      <c r="B1148" t="s">
        <v>141</v>
      </c>
      <c r="C1148" t="s">
        <v>126</v>
      </c>
      <c r="D1148" t="s">
        <v>126</v>
      </c>
      <c r="E1148" t="s">
        <v>108</v>
      </c>
      <c r="F1148" t="s">
        <v>6</v>
      </c>
      <c r="G1148">
        <v>160</v>
      </c>
      <c r="H1148">
        <v>1.9117649203766001</v>
      </c>
      <c r="I1148">
        <v>3.5637580181186999</v>
      </c>
      <c r="J1148" s="7">
        <f t="shared" si="44"/>
        <v>1.1047823584559786</v>
      </c>
      <c r="K1148">
        <v>1.8641193695596592</v>
      </c>
      <c r="L1148" s="5">
        <f t="shared" si="45"/>
        <v>1.7753517805330086</v>
      </c>
      <c r="M1148">
        <f t="shared" si="41"/>
        <v>5.0143804899669231</v>
      </c>
    </row>
    <row r="1149" spans="1:13" x14ac:dyDescent="0.25">
      <c r="A1149" t="s">
        <v>141</v>
      </c>
      <c r="B1149" t="s">
        <v>141</v>
      </c>
      <c r="C1149" t="s">
        <v>126</v>
      </c>
      <c r="D1149" t="s">
        <v>126</v>
      </c>
      <c r="E1149" t="s">
        <v>108</v>
      </c>
      <c r="F1149" t="s">
        <v>6</v>
      </c>
      <c r="G1149">
        <v>160</v>
      </c>
      <c r="H1149">
        <v>1.6470585595364899</v>
      </c>
      <c r="I1149">
        <v>3.06040227905561</v>
      </c>
      <c r="J1149" s="7">
        <f t="shared" si="44"/>
        <v>0.94873962555515279</v>
      </c>
      <c r="K1149">
        <v>1.8581016815315048</v>
      </c>
      <c r="L1149" s="5">
        <f t="shared" si="45"/>
        <v>1.7696206490776236</v>
      </c>
      <c r="M1149">
        <f t="shared" si="41"/>
        <v>4.3200804757657423</v>
      </c>
    </row>
    <row r="1150" spans="1:13" x14ac:dyDescent="0.25">
      <c r="A1150" t="s">
        <v>141</v>
      </c>
      <c r="B1150" t="s">
        <v>141</v>
      </c>
      <c r="C1150" t="s">
        <v>126</v>
      </c>
      <c r="D1150" t="s">
        <v>126</v>
      </c>
      <c r="E1150" t="s">
        <v>108</v>
      </c>
      <c r="F1150" t="s">
        <v>6</v>
      </c>
      <c r="G1150">
        <v>160</v>
      </c>
      <c r="H1150">
        <v>1.9117649203766001</v>
      </c>
      <c r="I1150">
        <v>3.7852342360825002</v>
      </c>
      <c r="J1150" s="7">
        <f t="shared" si="44"/>
        <v>1.1734410656914169</v>
      </c>
      <c r="K1150">
        <v>1.9799684551889591</v>
      </c>
      <c r="L1150" s="5">
        <f t="shared" si="45"/>
        <v>1.8856842430371039</v>
      </c>
      <c r="M1150">
        <f t="shared" si="41"/>
        <v>5.0143804899669231</v>
      </c>
    </row>
    <row r="1151" spans="1:13" x14ac:dyDescent="0.25">
      <c r="A1151" t="s">
        <v>141</v>
      </c>
      <c r="B1151" t="s">
        <v>141</v>
      </c>
      <c r="C1151" t="s">
        <v>126</v>
      </c>
      <c r="D1151" t="s">
        <v>126</v>
      </c>
      <c r="E1151" t="s">
        <v>108</v>
      </c>
      <c r="F1151" t="s">
        <v>6</v>
      </c>
      <c r="G1151">
        <v>160</v>
      </c>
      <c r="H1151">
        <v>1.9117649203766001</v>
      </c>
      <c r="I1151">
        <v>3.7651003137439298</v>
      </c>
      <c r="J1151" s="7">
        <f t="shared" si="44"/>
        <v>1.1671994516163071</v>
      </c>
      <c r="K1151">
        <v>1.9694368662242425</v>
      </c>
      <c r="L1151" s="5">
        <f t="shared" si="45"/>
        <v>1.8756541583088022</v>
      </c>
      <c r="M1151">
        <f t="shared" si="41"/>
        <v>5.0143804899669231</v>
      </c>
    </row>
    <row r="1152" spans="1:13" x14ac:dyDescent="0.25">
      <c r="A1152" t="s">
        <v>141</v>
      </c>
      <c r="B1152" t="s">
        <v>141</v>
      </c>
      <c r="C1152" t="s">
        <v>126</v>
      </c>
      <c r="D1152" t="s">
        <v>126</v>
      </c>
      <c r="E1152" t="s">
        <v>108</v>
      </c>
      <c r="F1152" t="s">
        <v>6</v>
      </c>
      <c r="G1152">
        <v>160</v>
      </c>
      <c r="H1152">
        <v>1.82352871878329</v>
      </c>
      <c r="I1152">
        <v>3.96644260936917</v>
      </c>
      <c r="J1152" s="7">
        <f t="shared" si="44"/>
        <v>1.2296165447766387</v>
      </c>
      <c r="K1152">
        <v>2.1751467736771883</v>
      </c>
      <c r="L1152" s="5">
        <f t="shared" si="45"/>
        <v>2.0715683558830364</v>
      </c>
      <c r="M1152">
        <f t="shared" si="41"/>
        <v>4.7829451900184736</v>
      </c>
    </row>
    <row r="1153" spans="1:13" x14ac:dyDescent="0.25">
      <c r="A1153" t="s">
        <v>141</v>
      </c>
      <c r="B1153" t="s">
        <v>141</v>
      </c>
      <c r="C1153" t="s">
        <v>126</v>
      </c>
      <c r="D1153" t="s">
        <v>126</v>
      </c>
      <c r="E1153" t="s">
        <v>108</v>
      </c>
      <c r="F1153" t="s">
        <v>6</v>
      </c>
      <c r="G1153">
        <v>160</v>
      </c>
      <c r="H1153">
        <v>1.9999988780300799</v>
      </c>
      <c r="I1153">
        <v>4.3892611229581897</v>
      </c>
      <c r="J1153" s="7">
        <f t="shared" si="44"/>
        <v>1.3606923451724022</v>
      </c>
      <c r="K1153">
        <v>2.1946317926345236</v>
      </c>
      <c r="L1153" s="5">
        <f t="shared" si="45"/>
        <v>2.0901255167947843</v>
      </c>
      <c r="M1153">
        <f t="shared" si="41"/>
        <v>5.2458099042711783</v>
      </c>
    </row>
    <row r="1154" spans="1:13" x14ac:dyDescent="0.25">
      <c r="A1154" t="s">
        <v>141</v>
      </c>
      <c r="B1154" t="s">
        <v>141</v>
      </c>
      <c r="C1154" t="s">
        <v>126</v>
      </c>
      <c r="D1154" t="s">
        <v>126</v>
      </c>
      <c r="E1154" t="s">
        <v>108</v>
      </c>
      <c r="F1154" t="s">
        <v>6</v>
      </c>
      <c r="G1154">
        <v>160</v>
      </c>
      <c r="H1154">
        <v>1.9999988780300799</v>
      </c>
      <c r="I1154">
        <v>4.36912720061963</v>
      </c>
      <c r="J1154" s="7">
        <f t="shared" si="44"/>
        <v>1.3544507310972957</v>
      </c>
      <c r="K1154">
        <v>2.1845648258178265</v>
      </c>
      <c r="L1154" s="5">
        <f t="shared" si="45"/>
        <v>2.080537929350311</v>
      </c>
      <c r="M1154">
        <f t="shared" si="41"/>
        <v>5.2458099042711783</v>
      </c>
    </row>
    <row r="1155" spans="1:13" x14ac:dyDescent="0.25">
      <c r="A1155" t="s">
        <v>141</v>
      </c>
      <c r="B1155" t="s">
        <v>141</v>
      </c>
      <c r="C1155" t="s">
        <v>126</v>
      </c>
      <c r="D1155" t="s">
        <v>126</v>
      </c>
      <c r="E1155" t="s">
        <v>108</v>
      </c>
      <c r="F1155" t="s">
        <v>6</v>
      </c>
      <c r="G1155">
        <v>160</v>
      </c>
      <c r="H1155">
        <v>1.9705875588122601</v>
      </c>
      <c r="I1155">
        <v>4.8322150950055898</v>
      </c>
      <c r="J1155" s="7">
        <f t="shared" si="44"/>
        <v>1.498010235847905</v>
      </c>
      <c r="K1155">
        <v>2.4521696959855617</v>
      </c>
      <c r="L1155" s="5">
        <f t="shared" si="45"/>
        <v>2.3353997104624398</v>
      </c>
      <c r="M1155">
        <f t="shared" si="41"/>
        <v>5.1686667661697774</v>
      </c>
    </row>
    <row r="1156" spans="1:13" x14ac:dyDescent="0.25">
      <c r="A1156" t="s">
        <v>141</v>
      </c>
      <c r="B1156" t="s">
        <v>141</v>
      </c>
      <c r="C1156" t="s">
        <v>126</v>
      </c>
      <c r="D1156" t="s">
        <v>126</v>
      </c>
      <c r="E1156" t="s">
        <v>108</v>
      </c>
      <c r="F1156" t="s">
        <v>6</v>
      </c>
      <c r="G1156">
        <v>160</v>
      </c>
      <c r="H1156">
        <v>2.0588237604055601</v>
      </c>
      <c r="I1156">
        <v>5.1342285384434403</v>
      </c>
      <c r="J1156" s="7">
        <f t="shared" si="44"/>
        <v>1.5916358755883995</v>
      </c>
      <c r="K1156">
        <v>2.4937678674507171</v>
      </c>
      <c r="L1156" s="5">
        <f t="shared" si="45"/>
        <v>2.3750170166197306</v>
      </c>
      <c r="M1156">
        <f t="shared" si="41"/>
        <v>5.4001020661182011</v>
      </c>
    </row>
    <row r="1157" spans="1:13" x14ac:dyDescent="0.25">
      <c r="A1157" t="s">
        <v>141</v>
      </c>
      <c r="B1157" t="s">
        <v>141</v>
      </c>
      <c r="C1157" t="s">
        <v>126</v>
      </c>
      <c r="D1157" t="s">
        <v>126</v>
      </c>
      <c r="E1157" t="s">
        <v>108</v>
      </c>
      <c r="F1157" t="s">
        <v>6</v>
      </c>
      <c r="G1157">
        <v>160</v>
      </c>
      <c r="H1157">
        <v>1.9999988780300799</v>
      </c>
      <c r="I1157">
        <v>5.3758386787457999</v>
      </c>
      <c r="J1157" s="7">
        <f t="shared" si="44"/>
        <v>1.6665361968989443</v>
      </c>
      <c r="K1157">
        <v>2.6879208472560689</v>
      </c>
      <c r="L1157" s="5">
        <f t="shared" si="45"/>
        <v>2.5599246164343512</v>
      </c>
      <c r="M1157">
        <f t="shared" si="41"/>
        <v>5.2458099042711783</v>
      </c>
    </row>
    <row r="1158" spans="1:13" x14ac:dyDescent="0.25">
      <c r="A1158" t="s">
        <v>143</v>
      </c>
      <c r="B1158" t="s">
        <v>143</v>
      </c>
      <c r="C1158" t="s">
        <v>116</v>
      </c>
      <c r="D1158" t="s">
        <v>116</v>
      </c>
      <c r="E1158" t="s">
        <v>108</v>
      </c>
      <c r="F1158" t="s">
        <v>6</v>
      </c>
      <c r="G1158">
        <v>0.36199999999999999</v>
      </c>
      <c r="H1158">
        <v>2.179973782508136</v>
      </c>
      <c r="I1158">
        <v>0.462399788531486</v>
      </c>
      <c r="J1158">
        <v>0.49909026244189802</v>
      </c>
      <c r="K1158">
        <v>0.21211254568368199</v>
      </c>
      <c r="L1158">
        <v>2.4241433792420799</v>
      </c>
      <c r="M1158">
        <f t="shared" si="41"/>
        <v>1.7972392681395579</v>
      </c>
    </row>
    <row r="1159" spans="1:13" x14ac:dyDescent="0.25">
      <c r="A1159" t="s">
        <v>143</v>
      </c>
      <c r="B1159" t="s">
        <v>143</v>
      </c>
      <c r="C1159" t="s">
        <v>116</v>
      </c>
      <c r="D1159" t="s">
        <v>116</v>
      </c>
      <c r="E1159" t="s">
        <v>108</v>
      </c>
      <c r="F1159" t="s">
        <v>6</v>
      </c>
      <c r="G1159">
        <v>0.36199999999999999</v>
      </c>
      <c r="H1159">
        <v>3.9292972237930259</v>
      </c>
      <c r="I1159">
        <v>0.91780105152662861</v>
      </c>
      <c r="J1159">
        <v>0.99062668071415905</v>
      </c>
      <c r="K1159">
        <v>0.23357893263178947</v>
      </c>
      <c r="L1159">
        <v>2.6694735157918799</v>
      </c>
      <c r="M1159">
        <f t="shared" si="41"/>
        <v>3.2394367874771532</v>
      </c>
    </row>
    <row r="1160" spans="1:13" x14ac:dyDescent="0.25">
      <c r="A1160" t="s">
        <v>143</v>
      </c>
      <c r="B1160" t="s">
        <v>143</v>
      </c>
      <c r="C1160" t="s">
        <v>116</v>
      </c>
      <c r="D1160" t="s">
        <v>116</v>
      </c>
      <c r="E1160" t="s">
        <v>108</v>
      </c>
      <c r="F1160" t="s">
        <v>6</v>
      </c>
      <c r="G1160">
        <v>0.36199999999999999</v>
      </c>
      <c r="H1160">
        <v>3.579408116615296</v>
      </c>
      <c r="I1160">
        <v>0.85113427757740912</v>
      </c>
      <c r="J1160">
        <v>0.91867003511935896</v>
      </c>
      <c r="K1160">
        <v>0.23778631825371324</v>
      </c>
      <c r="L1160">
        <v>2.7175579228995801</v>
      </c>
      <c r="M1160">
        <f t="shared" si="41"/>
        <v>2.9509771518797878</v>
      </c>
    </row>
    <row r="1161" spans="1:13" x14ac:dyDescent="0.25">
      <c r="A1161" t="s">
        <v>143</v>
      </c>
      <c r="B1161" t="s">
        <v>143</v>
      </c>
      <c r="C1161" t="s">
        <v>116</v>
      </c>
      <c r="D1161" t="s">
        <v>116</v>
      </c>
      <c r="E1161" t="s">
        <v>108</v>
      </c>
      <c r="F1161" t="s">
        <v>6</v>
      </c>
      <c r="G1161">
        <v>0.36199999999999999</v>
      </c>
      <c r="H1161">
        <v>3.2972099490149516</v>
      </c>
      <c r="I1161">
        <v>0.85113427757740912</v>
      </c>
      <c r="J1161">
        <v>0.91867003511935896</v>
      </c>
      <c r="K1161">
        <v>0.25813772575558536</v>
      </c>
      <c r="L1161">
        <v>2.95014543720669</v>
      </c>
      <c r="M1161">
        <f t="shared" si="41"/>
        <v>2.7183240657381549</v>
      </c>
    </row>
    <row r="1162" spans="1:13" x14ac:dyDescent="0.25">
      <c r="A1162" t="s">
        <v>143</v>
      </c>
      <c r="B1162" t="s">
        <v>143</v>
      </c>
      <c r="C1162" t="s">
        <v>116</v>
      </c>
      <c r="D1162" t="s">
        <v>116</v>
      </c>
      <c r="E1162" t="s">
        <v>108</v>
      </c>
      <c r="F1162" t="s">
        <v>6</v>
      </c>
      <c r="G1162">
        <v>0.36199999999999999</v>
      </c>
      <c r="H1162">
        <v>3.9394333260720167</v>
      </c>
      <c r="I1162">
        <v>1.115840017364619</v>
      </c>
      <c r="J1162">
        <v>1.2043796319161999</v>
      </c>
      <c r="K1162">
        <v>0.28324886474908711</v>
      </c>
      <c r="L1162">
        <v>3.2371298828467099</v>
      </c>
      <c r="M1162">
        <f t="shared" si="41"/>
        <v>3.2477933104719949</v>
      </c>
    </row>
    <row r="1163" spans="1:13" x14ac:dyDescent="0.25">
      <c r="A1163" t="s">
        <v>143</v>
      </c>
      <c r="B1163" t="s">
        <v>143</v>
      </c>
      <c r="C1163" t="s">
        <v>116</v>
      </c>
      <c r="D1163" t="s">
        <v>116</v>
      </c>
      <c r="E1163" t="s">
        <v>108</v>
      </c>
      <c r="F1163" t="s">
        <v>6</v>
      </c>
      <c r="G1163">
        <v>0.36199999999999999</v>
      </c>
      <c r="H1163">
        <v>4.8313675719785945</v>
      </c>
      <c r="I1163">
        <v>1.3064112412655917</v>
      </c>
      <c r="J1163">
        <v>1.41007229118984</v>
      </c>
      <c r="K1163">
        <v>0.27040195592706184</v>
      </c>
      <c r="L1163">
        <v>3.0903080677378498</v>
      </c>
      <c r="M1163">
        <f t="shared" si="41"/>
        <v>3.9831320857380974</v>
      </c>
    </row>
    <row r="1164" spans="1:13" x14ac:dyDescent="0.25">
      <c r="A1164" t="s">
        <v>143</v>
      </c>
      <c r="B1164" t="s">
        <v>143</v>
      </c>
      <c r="C1164" t="s">
        <v>116</v>
      </c>
      <c r="D1164" t="s">
        <v>116</v>
      </c>
      <c r="E1164" t="s">
        <v>108</v>
      </c>
      <c r="F1164" t="s">
        <v>6</v>
      </c>
      <c r="G1164">
        <v>0.36199999999999999</v>
      </c>
      <c r="H1164">
        <v>5.3302195687963136</v>
      </c>
      <c r="I1164">
        <v>1.4830646533166252</v>
      </c>
      <c r="J1164">
        <v>1.6007427888165999</v>
      </c>
      <c r="K1164">
        <v>0.27823706587973362</v>
      </c>
      <c r="L1164">
        <v>3.1798521814826701</v>
      </c>
      <c r="M1164">
        <f t="shared" si="41"/>
        <v>4.3944014344176558</v>
      </c>
    </row>
    <row r="1165" spans="1:13" x14ac:dyDescent="0.25">
      <c r="A1165" t="s">
        <v>143</v>
      </c>
      <c r="B1165" t="s">
        <v>143</v>
      </c>
      <c r="C1165" t="s">
        <v>116</v>
      </c>
      <c r="D1165" t="s">
        <v>116</v>
      </c>
      <c r="E1165" t="s">
        <v>108</v>
      </c>
      <c r="F1165" t="s">
        <v>6</v>
      </c>
      <c r="G1165">
        <v>0.36199999999999999</v>
      </c>
      <c r="H1165">
        <v>5.6162711727727403</v>
      </c>
      <c r="I1165">
        <v>1.6663816618043972</v>
      </c>
      <c r="J1165">
        <v>1.79860562557695</v>
      </c>
      <c r="K1165">
        <v>0.29670605470100697</v>
      </c>
      <c r="L1165">
        <v>3.3909263394400799</v>
      </c>
      <c r="M1165">
        <f t="shared" si="41"/>
        <v>4.6302314152668966</v>
      </c>
    </row>
    <row r="1166" spans="1:13" x14ac:dyDescent="0.25">
      <c r="A1166" t="s">
        <v>143</v>
      </c>
      <c r="B1166" t="s">
        <v>143</v>
      </c>
      <c r="C1166" t="s">
        <v>116</v>
      </c>
      <c r="D1166" t="s">
        <v>116</v>
      </c>
      <c r="E1166" t="s">
        <v>108</v>
      </c>
      <c r="F1166" t="s">
        <v>6</v>
      </c>
      <c r="G1166">
        <v>0.36199999999999999</v>
      </c>
      <c r="H1166">
        <v>6.1970349053602209</v>
      </c>
      <c r="I1166">
        <v>1.7304120956574178</v>
      </c>
      <c r="J1166">
        <v>1.8677167429013399</v>
      </c>
      <c r="K1166">
        <v>0.27923226544369972</v>
      </c>
      <c r="L1166">
        <v>3.1912258907851401</v>
      </c>
      <c r="M1166">
        <f t="shared" si="41"/>
        <v>5.1090313871255608</v>
      </c>
    </row>
    <row r="1167" spans="1:13" x14ac:dyDescent="0.25">
      <c r="A1167" t="s">
        <v>143</v>
      </c>
      <c r="B1167" t="s">
        <v>143</v>
      </c>
      <c r="C1167" t="s">
        <v>116</v>
      </c>
      <c r="D1167" t="s">
        <v>116</v>
      </c>
      <c r="E1167" t="s">
        <v>108</v>
      </c>
      <c r="F1167" t="s">
        <v>6</v>
      </c>
      <c r="G1167">
        <v>0.36199999999999999</v>
      </c>
      <c r="H1167">
        <v>6.0380366150665958</v>
      </c>
      <c r="I1167">
        <v>1.7724349545124447</v>
      </c>
      <c r="J1167">
        <v>1.9130740293333299</v>
      </c>
      <c r="K1167">
        <v>0.29354491658591836</v>
      </c>
      <c r="L1167">
        <v>3.3547990466962099</v>
      </c>
      <c r="M1167">
        <f t="shared" si="41"/>
        <v>4.9779481726503931</v>
      </c>
    </row>
    <row r="1168" spans="1:13" x14ac:dyDescent="0.25">
      <c r="A1168" t="s">
        <v>143</v>
      </c>
      <c r="B1168" t="s">
        <v>143</v>
      </c>
      <c r="C1168" t="s">
        <v>116</v>
      </c>
      <c r="D1168" t="s">
        <v>116</v>
      </c>
      <c r="E1168" t="s">
        <v>108</v>
      </c>
      <c r="F1168" t="s">
        <v>6</v>
      </c>
      <c r="G1168">
        <v>0.36199999999999999</v>
      </c>
      <c r="H1168">
        <v>7.4603536059790221</v>
      </c>
      <c r="I1168">
        <v>2.4462663971851972</v>
      </c>
      <c r="J1168">
        <v>2.6403726136021399</v>
      </c>
      <c r="K1168">
        <v>0.32790220496045425</v>
      </c>
      <c r="L1168">
        <v>3.74745377097662</v>
      </c>
      <c r="M1168">
        <f t="shared" si="41"/>
        <v>6.1505512416968751</v>
      </c>
    </row>
    <row r="1169" spans="1:13" x14ac:dyDescent="0.25">
      <c r="A1169" t="s">
        <v>143</v>
      </c>
      <c r="B1169" t="s">
        <v>143</v>
      </c>
      <c r="C1169" t="s">
        <v>139</v>
      </c>
      <c r="D1169" t="s">
        <v>139</v>
      </c>
      <c r="E1169" t="s">
        <v>108</v>
      </c>
      <c r="F1169" t="s">
        <v>6</v>
      </c>
      <c r="G1169">
        <v>1.1000000000000001</v>
      </c>
      <c r="H1169">
        <v>5.5161975336838296</v>
      </c>
      <c r="I1169">
        <v>1.9514905487991199</v>
      </c>
      <c r="J1169">
        <v>1.7084651650667499</v>
      </c>
      <c r="K1169">
        <v>0.35377459506891057</v>
      </c>
      <c r="L1169">
        <v>2.65995936142038</v>
      </c>
      <c r="M1169">
        <f t="shared" si="41"/>
        <v>5.616999949110312</v>
      </c>
    </row>
    <row r="1170" spans="1:13" x14ac:dyDescent="0.25">
      <c r="A1170" t="s">
        <v>143</v>
      </c>
      <c r="B1170" t="s">
        <v>143</v>
      </c>
      <c r="C1170" t="s">
        <v>139</v>
      </c>
      <c r="D1170" t="s">
        <v>139</v>
      </c>
      <c r="E1170" t="s">
        <v>108</v>
      </c>
      <c r="F1170" t="s">
        <v>6</v>
      </c>
      <c r="G1170">
        <v>1.1000000000000001</v>
      </c>
      <c r="H1170">
        <v>5.4965646918535045</v>
      </c>
      <c r="I1170">
        <v>2.3163233402918237</v>
      </c>
      <c r="J1170">
        <v>2.0278641576587999</v>
      </c>
      <c r="K1170">
        <v>0.42141291336475345</v>
      </c>
      <c r="L1170">
        <v>3.1685181455996498</v>
      </c>
      <c r="M1170">
        <f t="shared" si="41"/>
        <v>5.5970083387866367</v>
      </c>
    </row>
    <row r="1171" spans="1:13" x14ac:dyDescent="0.25">
      <c r="A1171" t="s">
        <v>143</v>
      </c>
      <c r="B1171" t="s">
        <v>143</v>
      </c>
      <c r="C1171" t="s">
        <v>139</v>
      </c>
      <c r="D1171" t="s">
        <v>139</v>
      </c>
      <c r="E1171" t="s">
        <v>108</v>
      </c>
      <c r="F1171" t="s">
        <v>6</v>
      </c>
      <c r="G1171">
        <v>1.1000000000000001</v>
      </c>
      <c r="H1171">
        <v>6.9542560738736459</v>
      </c>
      <c r="I1171">
        <v>3.0263161061410488</v>
      </c>
      <c r="J1171">
        <v>2.6494392447886002</v>
      </c>
      <c r="K1171">
        <v>0.43517467202718868</v>
      </c>
      <c r="L1171">
        <v>3.2719900152420198</v>
      </c>
      <c r="M1171">
        <f t="shared" si="41"/>
        <v>7.0813374203011739</v>
      </c>
    </row>
    <row r="1172" spans="1:13" x14ac:dyDescent="0.25">
      <c r="A1172" t="s">
        <v>143</v>
      </c>
      <c r="B1172" t="s">
        <v>143</v>
      </c>
      <c r="C1172" t="s">
        <v>139</v>
      </c>
      <c r="D1172" t="s">
        <v>139</v>
      </c>
      <c r="E1172" t="s">
        <v>108</v>
      </c>
      <c r="F1172" t="s">
        <v>6</v>
      </c>
      <c r="G1172">
        <v>1.1000000000000001</v>
      </c>
      <c r="H1172">
        <v>6.4316516180970851</v>
      </c>
      <c r="I1172">
        <v>2.9953548545022142</v>
      </c>
      <c r="J1172">
        <v>2.6223336972242701</v>
      </c>
      <c r="K1172">
        <v>0.46572094266953495</v>
      </c>
      <c r="L1172">
        <v>3.5016612230792101</v>
      </c>
      <c r="M1172">
        <f t="shared" si="41"/>
        <v>6.5491829454882682</v>
      </c>
    </row>
    <row r="1173" spans="1:13" x14ac:dyDescent="0.25">
      <c r="A1173" t="s">
        <v>143</v>
      </c>
      <c r="B1173" t="s">
        <v>143</v>
      </c>
      <c r="C1173" t="s">
        <v>139</v>
      </c>
      <c r="D1173" t="s">
        <v>139</v>
      </c>
      <c r="E1173" t="s">
        <v>108</v>
      </c>
      <c r="F1173" t="s">
        <v>6</v>
      </c>
      <c r="G1173">
        <v>1.1000000000000001</v>
      </c>
      <c r="H1173">
        <v>6.7681125206112132</v>
      </c>
      <c r="I1173">
        <v>3.4710468377187036</v>
      </c>
      <c r="J1173">
        <v>3.0387862304568798</v>
      </c>
      <c r="K1173">
        <v>0.51285300401673006</v>
      </c>
      <c r="L1173">
        <v>3.85603762418594</v>
      </c>
      <c r="M1173">
        <f t="shared" si="41"/>
        <v>6.8917922992612377</v>
      </c>
    </row>
    <row r="1174" spans="1:13" x14ac:dyDescent="0.25">
      <c r="A1174" t="s">
        <v>143</v>
      </c>
      <c r="B1174" t="s">
        <v>143</v>
      </c>
      <c r="C1174" t="s">
        <v>139</v>
      </c>
      <c r="D1174" t="s">
        <v>139</v>
      </c>
      <c r="E1174" t="s">
        <v>108</v>
      </c>
      <c r="F1174" t="s">
        <v>6</v>
      </c>
      <c r="G1174">
        <v>1.1000000000000001</v>
      </c>
      <c r="H1174">
        <v>6.1874868723182672</v>
      </c>
      <c r="I1174">
        <v>3.2189178309817028</v>
      </c>
      <c r="J1174">
        <v>2.8180556584445702</v>
      </c>
      <c r="K1174">
        <v>0.52023024814526519</v>
      </c>
      <c r="L1174">
        <v>3.9115056251523699</v>
      </c>
      <c r="M1174">
        <f t="shared" si="41"/>
        <v>6.3005563587426963</v>
      </c>
    </row>
    <row r="1175" spans="1:13" x14ac:dyDescent="0.25">
      <c r="A1175" t="s">
        <v>143</v>
      </c>
      <c r="B1175" t="s">
        <v>143</v>
      </c>
      <c r="C1175" t="s">
        <v>139</v>
      </c>
      <c r="D1175" t="s">
        <v>139</v>
      </c>
      <c r="E1175" t="s">
        <v>108</v>
      </c>
      <c r="F1175" t="s">
        <v>6</v>
      </c>
      <c r="G1175">
        <v>1.1000000000000001</v>
      </c>
      <c r="H1175">
        <v>7.1957849222149504</v>
      </c>
      <c r="I1175">
        <v>4.0638573067713457</v>
      </c>
      <c r="J1175">
        <v>3.5577721084497602</v>
      </c>
      <c r="K1175">
        <v>0.56475524917724207</v>
      </c>
      <c r="L1175">
        <v>4.2462800690018199</v>
      </c>
      <c r="M1175">
        <f t="shared" ref="M1175:M1185" si="46">H1175/(G1175^-0.19)</f>
        <v>7.3272799414957994</v>
      </c>
    </row>
    <row r="1176" spans="1:13" x14ac:dyDescent="0.25">
      <c r="A1176" t="s">
        <v>143</v>
      </c>
      <c r="B1176" t="s">
        <v>143</v>
      </c>
      <c r="C1176" t="s">
        <v>139</v>
      </c>
      <c r="D1176" t="s">
        <v>139</v>
      </c>
      <c r="E1176" t="s">
        <v>108</v>
      </c>
      <c r="F1176" t="s">
        <v>6</v>
      </c>
      <c r="G1176">
        <v>1.1000000000000001</v>
      </c>
      <c r="H1176">
        <v>7.935353594383634</v>
      </c>
      <c r="I1176">
        <v>4.2782707912077251</v>
      </c>
      <c r="J1176">
        <v>3.7454839932475399</v>
      </c>
      <c r="K1176">
        <v>0.53914053612377599</v>
      </c>
      <c r="L1176">
        <v>4.05368824153215</v>
      </c>
      <c r="M1176">
        <f t="shared" si="46"/>
        <v>8.0803634140452036</v>
      </c>
    </row>
    <row r="1177" spans="1:13" x14ac:dyDescent="0.25">
      <c r="A1177" t="s">
        <v>143</v>
      </c>
      <c r="B1177" t="s">
        <v>143</v>
      </c>
      <c r="C1177" t="s">
        <v>139</v>
      </c>
      <c r="D1177" t="s">
        <v>139</v>
      </c>
      <c r="E1177" t="s">
        <v>108</v>
      </c>
      <c r="F1177" t="s">
        <v>6</v>
      </c>
      <c r="G1177">
        <v>1.1000000000000001</v>
      </c>
      <c r="H1177">
        <v>7.9138672226483333</v>
      </c>
      <c r="I1177">
        <v>4.5661780671862964</v>
      </c>
      <c r="J1177">
        <v>3.9975372517587502</v>
      </c>
      <c r="K1177">
        <v>0.57698441719094817</v>
      </c>
      <c r="L1177">
        <v>4.3382287006838203</v>
      </c>
      <c r="M1177">
        <f t="shared" si="46"/>
        <v>8.058484402605389</v>
      </c>
    </row>
    <row r="1178" spans="1:13" x14ac:dyDescent="0.25">
      <c r="A1178" t="s">
        <v>143</v>
      </c>
      <c r="B1178" t="s">
        <v>143</v>
      </c>
      <c r="C1178" t="s">
        <v>139</v>
      </c>
      <c r="D1178" t="s">
        <v>139</v>
      </c>
      <c r="E1178" t="s">
        <v>108</v>
      </c>
      <c r="F1178" t="s">
        <v>6</v>
      </c>
      <c r="G1178">
        <v>1.1000000000000001</v>
      </c>
      <c r="H1178">
        <v>8.9981187181700779</v>
      </c>
      <c r="I1178">
        <v>5.4384368883654535</v>
      </c>
      <c r="J1178">
        <v>4.7611708813573204</v>
      </c>
      <c r="K1178">
        <v>0.60439710329488217</v>
      </c>
      <c r="L1178">
        <v>4.5443391225179104</v>
      </c>
      <c r="M1178">
        <f t="shared" si="46"/>
        <v>9.1625493962861402</v>
      </c>
    </row>
    <row r="1179" spans="1:13" x14ac:dyDescent="0.25">
      <c r="A1179" t="s">
        <v>143</v>
      </c>
      <c r="B1179" t="s">
        <v>143</v>
      </c>
      <c r="C1179" t="s">
        <v>140</v>
      </c>
      <c r="D1179" t="s">
        <v>140</v>
      </c>
      <c r="E1179" t="s">
        <v>108</v>
      </c>
      <c r="F1179" t="s">
        <v>6</v>
      </c>
      <c r="G1179">
        <v>0.09</v>
      </c>
      <c r="H1179">
        <v>2.8973885624523046</v>
      </c>
      <c r="I1179">
        <v>0.38082361964745898</v>
      </c>
      <c r="J1179">
        <v>0.49229390104651</v>
      </c>
      <c r="K1179">
        <v>0.13143684785071968</v>
      </c>
      <c r="L1179">
        <v>2.15470242378229</v>
      </c>
      <c r="M1179">
        <f t="shared" si="46"/>
        <v>1.833634696467245</v>
      </c>
    </row>
    <row r="1180" spans="1:13" x14ac:dyDescent="0.25">
      <c r="A1180" t="s">
        <v>143</v>
      </c>
      <c r="B1180" t="s">
        <v>143</v>
      </c>
      <c r="C1180" t="s">
        <v>140</v>
      </c>
      <c r="D1180" t="s">
        <v>140</v>
      </c>
      <c r="E1180" t="s">
        <v>108</v>
      </c>
      <c r="F1180" t="s">
        <v>6</v>
      </c>
      <c r="G1180">
        <v>0.09</v>
      </c>
      <c r="H1180">
        <v>3.8366440344643959</v>
      </c>
      <c r="I1180">
        <v>0.46618094932784004</v>
      </c>
      <c r="J1180">
        <v>0.60263604014536098</v>
      </c>
      <c r="K1180">
        <v>0.1215074802718621</v>
      </c>
      <c r="L1180">
        <v>1.9919259060961001</v>
      </c>
      <c r="M1180">
        <f t="shared" si="46"/>
        <v>2.4280497654873296</v>
      </c>
    </row>
    <row r="1181" spans="1:13" x14ac:dyDescent="0.25">
      <c r="A1181" t="s">
        <v>143</v>
      </c>
      <c r="B1181" t="s">
        <v>143</v>
      </c>
      <c r="C1181" t="s">
        <v>140</v>
      </c>
      <c r="D1181" t="s">
        <v>140</v>
      </c>
      <c r="E1181" t="s">
        <v>108</v>
      </c>
      <c r="F1181" t="s">
        <v>6</v>
      </c>
      <c r="G1181">
        <v>0.09</v>
      </c>
      <c r="H1181">
        <v>3.4965102736340885</v>
      </c>
      <c r="I1181">
        <v>0.46618094932784004</v>
      </c>
      <c r="J1181">
        <v>0.60263604014536098</v>
      </c>
      <c r="K1181">
        <v>0.13332749308450226</v>
      </c>
      <c r="L1181">
        <v>2.1856966079426599</v>
      </c>
      <c r="M1181">
        <f t="shared" si="46"/>
        <v>2.2127934918274139</v>
      </c>
    </row>
    <row r="1182" spans="1:13" x14ac:dyDescent="0.25">
      <c r="A1182" t="s">
        <v>143</v>
      </c>
      <c r="B1182" t="s">
        <v>143</v>
      </c>
      <c r="C1182" t="s">
        <v>140</v>
      </c>
      <c r="D1182" t="s">
        <v>140</v>
      </c>
      <c r="E1182" t="s">
        <v>108</v>
      </c>
      <c r="F1182" t="s">
        <v>6</v>
      </c>
      <c r="G1182">
        <v>0.09</v>
      </c>
      <c r="H1182">
        <v>3.6610801720357151</v>
      </c>
      <c r="I1182">
        <v>0.55905321412938658</v>
      </c>
      <c r="J1182">
        <v>0.72269279917859197</v>
      </c>
      <c r="K1182">
        <v>0.15270171311723266</v>
      </c>
      <c r="L1182">
        <v>2.5033067724136502</v>
      </c>
      <c r="M1182">
        <f t="shared" si="46"/>
        <v>2.3169428211972742</v>
      </c>
    </row>
    <row r="1183" spans="1:13" x14ac:dyDescent="0.25">
      <c r="A1183" t="s">
        <v>143</v>
      </c>
      <c r="B1183" t="s">
        <v>143</v>
      </c>
      <c r="C1183" t="s">
        <v>140</v>
      </c>
      <c r="D1183" t="s">
        <v>140</v>
      </c>
      <c r="E1183" t="s">
        <v>108</v>
      </c>
      <c r="F1183" t="s">
        <v>6</v>
      </c>
      <c r="G1183">
        <v>0.09</v>
      </c>
      <c r="H1183">
        <v>5.0040868381722676</v>
      </c>
      <c r="I1183">
        <v>0.75329688024909569</v>
      </c>
      <c r="J1183">
        <v>0.97379322261390999</v>
      </c>
      <c r="K1183">
        <v>0.15053633252380486</v>
      </c>
      <c r="L1183">
        <v>2.4678087298984401</v>
      </c>
      <c r="M1183">
        <f t="shared" si="46"/>
        <v>3.1668749471564146</v>
      </c>
    </row>
    <row r="1184" spans="1:13" x14ac:dyDescent="0.25">
      <c r="A1184" t="s">
        <v>143</v>
      </c>
      <c r="B1184" t="s">
        <v>143</v>
      </c>
      <c r="C1184" t="s">
        <v>140</v>
      </c>
      <c r="D1184" t="s">
        <v>140</v>
      </c>
      <c r="E1184" t="s">
        <v>108</v>
      </c>
      <c r="F1184" t="s">
        <v>6</v>
      </c>
      <c r="G1184">
        <v>0.09</v>
      </c>
      <c r="H1184">
        <v>4.9296292362346614</v>
      </c>
      <c r="I1184">
        <v>0.90958242308088955</v>
      </c>
      <c r="J1184">
        <v>1.1758248603286601</v>
      </c>
      <c r="K1184">
        <v>0.1845133537417197</v>
      </c>
      <c r="L1184">
        <v>3.02480907773311</v>
      </c>
      <c r="M1184">
        <f t="shared" si="46"/>
        <v>3.1197538795516655</v>
      </c>
    </row>
    <row r="1185" spans="1:13" x14ac:dyDescent="0.25">
      <c r="A1185" t="s">
        <v>143</v>
      </c>
      <c r="B1185" t="s">
        <v>143</v>
      </c>
      <c r="C1185" t="s">
        <v>140</v>
      </c>
      <c r="D1185" t="s">
        <v>140</v>
      </c>
      <c r="E1185" t="s">
        <v>108</v>
      </c>
      <c r="F1185" t="s">
        <v>6</v>
      </c>
      <c r="G1185">
        <v>0.09</v>
      </c>
      <c r="H1185">
        <v>7.2897261269867331</v>
      </c>
      <c r="I1185">
        <v>1.874771208126836</v>
      </c>
      <c r="J1185">
        <v>2.42353253317857</v>
      </c>
      <c r="K1185">
        <v>0.25717992356206498</v>
      </c>
      <c r="L1185">
        <v>4.2160643206895898</v>
      </c>
      <c r="M1185">
        <f t="shared" si="46"/>
        <v>4.6133593979791589</v>
      </c>
    </row>
    <row r="1186" spans="1:13" x14ac:dyDescent="0.25">
      <c r="A1186" t="s">
        <v>143</v>
      </c>
      <c r="B1186" t="s">
        <v>143</v>
      </c>
      <c r="C1186" t="s">
        <v>140</v>
      </c>
      <c r="D1186" t="s">
        <v>140</v>
      </c>
      <c r="E1186" t="s">
        <v>108</v>
      </c>
      <c r="F1186" t="s">
        <v>6</v>
      </c>
      <c r="G1186">
        <v>0.09</v>
      </c>
      <c r="H1186">
        <v>7.7936021409582557</v>
      </c>
      <c r="I1186">
        <v>1.7625946460533428</v>
      </c>
      <c r="J1186">
        <v>2.2785209464490799</v>
      </c>
      <c r="K1186">
        <v>0.22615917699856108</v>
      </c>
      <c r="L1186">
        <v>3.7075274917796901</v>
      </c>
      <c r="M1186">
        <f>H1186/(G1186^-0.19)</f>
        <v>4.9322412193230667</v>
      </c>
    </row>
    <row r="1187" spans="1:13" x14ac:dyDescent="0.25">
      <c r="A1187" t="s">
        <v>141</v>
      </c>
      <c r="B1187" t="s">
        <v>141</v>
      </c>
      <c r="C1187" t="s">
        <v>128</v>
      </c>
      <c r="D1187" t="s">
        <v>128</v>
      </c>
      <c r="E1187" t="s">
        <v>108</v>
      </c>
      <c r="F1187" t="s">
        <v>29</v>
      </c>
      <c r="G1187">
        <v>916.13515336229898</v>
      </c>
      <c r="H1187">
        <v>1.6146162113645499</v>
      </c>
      <c r="K1187">
        <v>2.5862249955815999</v>
      </c>
      <c r="L1187" s="5">
        <f>K1187/1.25</f>
        <v>2.0689799964652797</v>
      </c>
      <c r="M1187">
        <f t="shared" ref="M1187:M1241" si="47">H1187/(G1187^-0.18)</f>
        <v>5.5108936151061432</v>
      </c>
    </row>
    <row r="1188" spans="1:13" x14ac:dyDescent="0.25">
      <c r="A1188" t="s">
        <v>141</v>
      </c>
      <c r="B1188" t="s">
        <v>141</v>
      </c>
      <c r="C1188" t="s">
        <v>128</v>
      </c>
      <c r="D1188" t="s">
        <v>128</v>
      </c>
      <c r="E1188" t="s">
        <v>108</v>
      </c>
      <c r="F1188" t="s">
        <v>29</v>
      </c>
      <c r="G1188">
        <v>1230.62893679697</v>
      </c>
      <c r="H1188">
        <v>1.86277579038242</v>
      </c>
      <c r="K1188">
        <v>2.5904310303124398</v>
      </c>
      <c r="L1188" s="5">
        <f>K1188/1.425</f>
        <v>1.8178463370613611</v>
      </c>
      <c r="M1188">
        <f t="shared" si="47"/>
        <v>6.7047635567887536</v>
      </c>
    </row>
    <row r="1189" spans="1:13" x14ac:dyDescent="0.25">
      <c r="A1189" t="s">
        <v>141</v>
      </c>
      <c r="B1189" t="s">
        <v>141</v>
      </c>
      <c r="C1189" t="s">
        <v>128</v>
      </c>
      <c r="D1189" t="s">
        <v>128</v>
      </c>
      <c r="E1189" t="s">
        <v>108</v>
      </c>
      <c r="F1189" t="s">
        <v>29</v>
      </c>
      <c r="G1189">
        <v>1627.16513618607</v>
      </c>
      <c r="H1189">
        <v>1.14773897554478</v>
      </c>
      <c r="K1189">
        <v>2.7460564012024999</v>
      </c>
      <c r="L1189" s="5">
        <f>K1189/1.65</f>
        <v>1.6642766067893939</v>
      </c>
      <c r="M1189">
        <f t="shared" si="47"/>
        <v>4.344110096116756</v>
      </c>
    </row>
    <row r="1190" spans="1:13" x14ac:dyDescent="0.25">
      <c r="A1190" t="s">
        <v>141</v>
      </c>
      <c r="B1190" t="s">
        <v>141</v>
      </c>
      <c r="C1190" t="s">
        <v>128</v>
      </c>
      <c r="D1190" t="s">
        <v>128</v>
      </c>
      <c r="E1190" t="s">
        <v>108</v>
      </c>
      <c r="F1190" t="s">
        <v>29</v>
      </c>
      <c r="G1190">
        <v>3277.1193493886299</v>
      </c>
      <c r="H1190">
        <v>1.36645631144681</v>
      </c>
      <c r="K1190">
        <v>2.6198734338782099</v>
      </c>
      <c r="L1190" s="5">
        <f>K1190/2.05</f>
        <v>1.2779870409162</v>
      </c>
      <c r="M1190">
        <f t="shared" si="47"/>
        <v>5.8665713556379409</v>
      </c>
    </row>
    <row r="1191" spans="1:13" x14ac:dyDescent="0.25">
      <c r="A1191" t="s">
        <v>141</v>
      </c>
      <c r="B1191" t="s">
        <v>141</v>
      </c>
      <c r="C1191" t="s">
        <v>128</v>
      </c>
      <c r="D1191" t="s">
        <v>128</v>
      </c>
      <c r="E1191" t="s">
        <v>108</v>
      </c>
      <c r="F1191" t="s">
        <v>29</v>
      </c>
      <c r="G1191">
        <v>3350.0457867974401</v>
      </c>
      <c r="H1191">
        <v>1.1982123550144199</v>
      </c>
      <c r="K1191">
        <v>3.4484752722975802</v>
      </c>
      <c r="L1191" s="5">
        <f>K1191/2.05</f>
        <v>1.6821830596573564</v>
      </c>
      <c r="M1191">
        <f t="shared" si="47"/>
        <v>5.1646741607170714</v>
      </c>
    </row>
    <row r="1192" spans="1:13" x14ac:dyDescent="0.25">
      <c r="A1192" t="s">
        <v>141</v>
      </c>
      <c r="B1192" t="s">
        <v>141</v>
      </c>
      <c r="C1192" t="s">
        <v>128</v>
      </c>
      <c r="D1192" t="s">
        <v>128</v>
      </c>
      <c r="E1192" t="s">
        <v>108</v>
      </c>
      <c r="F1192" t="s">
        <v>29</v>
      </c>
      <c r="G1192">
        <v>4649.04299786091</v>
      </c>
      <c r="H1192">
        <v>0.98790740947394295</v>
      </c>
      <c r="K1192">
        <v>3.9616192912813801</v>
      </c>
      <c r="L1192" s="5">
        <f>K1192/2.25</f>
        <v>1.7607196850139468</v>
      </c>
      <c r="M1192">
        <f t="shared" si="47"/>
        <v>4.5169125665525236</v>
      </c>
    </row>
    <row r="1193" spans="1:13" x14ac:dyDescent="0.25">
      <c r="A1193" t="s">
        <v>141</v>
      </c>
      <c r="B1193" t="s">
        <v>141</v>
      </c>
      <c r="C1193" t="s">
        <v>128</v>
      </c>
      <c r="D1193" t="s">
        <v>128</v>
      </c>
      <c r="E1193" t="s">
        <v>108</v>
      </c>
      <c r="F1193" t="s">
        <v>29</v>
      </c>
      <c r="G1193">
        <v>2508.3562267320531</v>
      </c>
      <c r="H1193">
        <v>6.2761507277891995E-2</v>
      </c>
      <c r="J1193">
        <v>0.100810048001318</v>
      </c>
      <c r="M1193">
        <f t="shared" si="47"/>
        <v>0.25679314335433984</v>
      </c>
    </row>
    <row r="1194" spans="1:13" x14ac:dyDescent="0.25">
      <c r="A1194" t="s">
        <v>141</v>
      </c>
      <c r="B1194" t="s">
        <v>141</v>
      </c>
      <c r="C1194" t="s">
        <v>128</v>
      </c>
      <c r="D1194" t="s">
        <v>128</v>
      </c>
      <c r="E1194" t="s">
        <v>108</v>
      </c>
      <c r="F1194" t="s">
        <v>29</v>
      </c>
      <c r="G1194">
        <v>2508.3562267320531</v>
      </c>
      <c r="H1194">
        <v>0.12552301455578299</v>
      </c>
      <c r="J1194">
        <v>0.14941498822285201</v>
      </c>
      <c r="M1194">
        <f t="shared" si="47"/>
        <v>0.51358628670867557</v>
      </c>
    </row>
    <row r="1195" spans="1:13" x14ac:dyDescent="0.25">
      <c r="A1195" t="s">
        <v>141</v>
      </c>
      <c r="B1195" t="s">
        <v>141</v>
      </c>
      <c r="C1195" t="s">
        <v>128</v>
      </c>
      <c r="D1195" t="s">
        <v>128</v>
      </c>
      <c r="E1195" t="s">
        <v>108</v>
      </c>
      <c r="F1195" t="s">
        <v>29</v>
      </c>
      <c r="G1195">
        <v>2508.3562267320531</v>
      </c>
      <c r="H1195">
        <v>0.21025095361447699</v>
      </c>
      <c r="J1195">
        <v>0.16381634516999499</v>
      </c>
      <c r="M1195">
        <f t="shared" si="47"/>
        <v>0.86025663840179323</v>
      </c>
    </row>
    <row r="1196" spans="1:13" x14ac:dyDescent="0.25">
      <c r="A1196" t="s">
        <v>141</v>
      </c>
      <c r="B1196" t="s">
        <v>141</v>
      </c>
      <c r="C1196" t="s">
        <v>128</v>
      </c>
      <c r="D1196" t="s">
        <v>128</v>
      </c>
      <c r="E1196" t="s">
        <v>108</v>
      </c>
      <c r="F1196" t="s">
        <v>29</v>
      </c>
      <c r="G1196">
        <v>2508.3562267320531</v>
      </c>
      <c r="H1196">
        <v>0.13179906951711201</v>
      </c>
      <c r="J1196">
        <v>0.21062113294099</v>
      </c>
      <c r="M1196">
        <f t="shared" si="47"/>
        <v>0.53926520920886845</v>
      </c>
    </row>
    <row r="1197" spans="1:13" x14ac:dyDescent="0.25">
      <c r="A1197" t="s">
        <v>141</v>
      </c>
      <c r="B1197" t="s">
        <v>141</v>
      </c>
      <c r="C1197" t="s">
        <v>128</v>
      </c>
      <c r="D1197" t="s">
        <v>128</v>
      </c>
      <c r="E1197" t="s">
        <v>108</v>
      </c>
      <c r="F1197" t="s">
        <v>29</v>
      </c>
      <c r="G1197">
        <v>2508.3562267320531</v>
      </c>
      <c r="H1197">
        <v>0.172594145014203</v>
      </c>
      <c r="J1197">
        <v>0.192619333749939</v>
      </c>
      <c r="M1197">
        <f t="shared" si="47"/>
        <v>0.70618114422443468</v>
      </c>
    </row>
    <row r="1198" spans="1:13" x14ac:dyDescent="0.25">
      <c r="A1198" t="s">
        <v>141</v>
      </c>
      <c r="B1198" t="s">
        <v>141</v>
      </c>
      <c r="C1198" t="s">
        <v>128</v>
      </c>
      <c r="D1198" t="s">
        <v>128</v>
      </c>
      <c r="E1198" t="s">
        <v>108</v>
      </c>
      <c r="F1198" t="s">
        <v>29</v>
      </c>
      <c r="G1198">
        <v>2508.3562267320531</v>
      </c>
      <c r="H1198">
        <v>0.203974898653148</v>
      </c>
      <c r="J1198">
        <v>0.19621963865101799</v>
      </c>
      <c r="M1198">
        <f t="shared" si="47"/>
        <v>0.83457771590160046</v>
      </c>
    </row>
    <row r="1199" spans="1:13" x14ac:dyDescent="0.25">
      <c r="A1199" t="s">
        <v>141</v>
      </c>
      <c r="B1199" t="s">
        <v>141</v>
      </c>
      <c r="C1199" t="s">
        <v>128</v>
      </c>
      <c r="D1199" t="s">
        <v>128</v>
      </c>
      <c r="E1199" t="s">
        <v>108</v>
      </c>
      <c r="F1199" t="s">
        <v>29</v>
      </c>
      <c r="G1199">
        <v>2508.3562267320531</v>
      </c>
      <c r="H1199">
        <v>0.203974898653148</v>
      </c>
      <c r="J1199">
        <v>0.21602159029260801</v>
      </c>
      <c r="M1199">
        <f t="shared" si="47"/>
        <v>0.83457771590160046</v>
      </c>
    </row>
    <row r="1200" spans="1:13" x14ac:dyDescent="0.25">
      <c r="A1200" t="s">
        <v>141</v>
      </c>
      <c r="B1200" t="s">
        <v>141</v>
      </c>
      <c r="C1200" t="s">
        <v>128</v>
      </c>
      <c r="D1200" t="s">
        <v>128</v>
      </c>
      <c r="E1200" t="s">
        <v>108</v>
      </c>
      <c r="F1200" t="s">
        <v>29</v>
      </c>
      <c r="G1200">
        <v>2508.3562267320531</v>
      </c>
      <c r="H1200">
        <v>0.247907762214752</v>
      </c>
      <c r="J1200">
        <v>0.26102608827023499</v>
      </c>
      <c r="M1200">
        <f t="shared" si="47"/>
        <v>1.0143321325791559</v>
      </c>
    </row>
    <row r="1201" spans="1:13" x14ac:dyDescent="0.25">
      <c r="A1201" t="s">
        <v>141</v>
      </c>
      <c r="B1201" t="s">
        <v>141</v>
      </c>
      <c r="C1201" t="s">
        <v>128</v>
      </c>
      <c r="D1201" t="s">
        <v>128</v>
      </c>
      <c r="E1201" t="s">
        <v>108</v>
      </c>
      <c r="F1201" t="s">
        <v>29</v>
      </c>
      <c r="G1201">
        <v>2508.3562267320531</v>
      </c>
      <c r="H1201">
        <v>0.25418405659223198</v>
      </c>
      <c r="J1201">
        <v>0.23942398417810601</v>
      </c>
      <c r="M1201">
        <f t="shared" si="47"/>
        <v>1.0400120346674537</v>
      </c>
    </row>
    <row r="1202" spans="1:13" x14ac:dyDescent="0.25">
      <c r="A1202" t="s">
        <v>141</v>
      </c>
      <c r="B1202" t="s">
        <v>141</v>
      </c>
      <c r="C1202" t="s">
        <v>128</v>
      </c>
      <c r="D1202" t="s">
        <v>128</v>
      </c>
      <c r="E1202" t="s">
        <v>108</v>
      </c>
      <c r="F1202" t="s">
        <v>29</v>
      </c>
      <c r="G1202">
        <v>2508.3562267320531</v>
      </c>
      <c r="H1202">
        <v>0.25418405659223198</v>
      </c>
      <c r="J1202">
        <v>0.28442848215573302</v>
      </c>
      <c r="M1202">
        <f t="shared" si="47"/>
        <v>1.0400120346674537</v>
      </c>
    </row>
    <row r="1203" spans="1:13" x14ac:dyDescent="0.25">
      <c r="A1203" t="s">
        <v>141</v>
      </c>
      <c r="B1203" t="s">
        <v>141</v>
      </c>
      <c r="C1203" t="s">
        <v>128</v>
      </c>
      <c r="D1203" t="s">
        <v>128</v>
      </c>
      <c r="E1203" t="s">
        <v>108</v>
      </c>
      <c r="F1203" t="s">
        <v>29</v>
      </c>
      <c r="G1203">
        <v>2508.3562267320531</v>
      </c>
      <c r="H1203">
        <v>0.14435141885592101</v>
      </c>
      <c r="J1203">
        <v>0.27002698786576002</v>
      </c>
      <c r="M1203">
        <f t="shared" si="47"/>
        <v>0.59062403379735906</v>
      </c>
    </row>
    <row r="1204" spans="1:13" x14ac:dyDescent="0.25">
      <c r="A1204" t="s">
        <v>141</v>
      </c>
      <c r="B1204" t="s">
        <v>141</v>
      </c>
      <c r="C1204" t="s">
        <v>128</v>
      </c>
      <c r="D1204" t="s">
        <v>128</v>
      </c>
      <c r="E1204" t="s">
        <v>108</v>
      </c>
      <c r="F1204" t="s">
        <v>29</v>
      </c>
      <c r="G1204">
        <v>2508.3562267320531</v>
      </c>
      <c r="H1204">
        <v>0.27301246089236902</v>
      </c>
      <c r="J1204">
        <v>0.340234032179424</v>
      </c>
      <c r="M1204">
        <f t="shared" si="47"/>
        <v>1.1170497817561333</v>
      </c>
    </row>
    <row r="1205" spans="1:13" x14ac:dyDescent="0.25">
      <c r="A1205" t="s">
        <v>141</v>
      </c>
      <c r="B1205" t="s">
        <v>141</v>
      </c>
      <c r="C1205" t="s">
        <v>128</v>
      </c>
      <c r="D1205" t="s">
        <v>128</v>
      </c>
      <c r="E1205" t="s">
        <v>108</v>
      </c>
      <c r="F1205" t="s">
        <v>29</v>
      </c>
      <c r="G1205">
        <v>2508.3562267320531</v>
      </c>
      <c r="H1205">
        <v>0.31066926949264401</v>
      </c>
      <c r="J1205">
        <v>0.39603958220311603</v>
      </c>
      <c r="M1205">
        <f t="shared" si="47"/>
        <v>1.2711252759334959</v>
      </c>
    </row>
    <row r="1206" spans="1:13" x14ac:dyDescent="0.25">
      <c r="A1206" t="s">
        <v>141</v>
      </c>
      <c r="B1206" t="s">
        <v>141</v>
      </c>
      <c r="C1206" t="s">
        <v>128</v>
      </c>
      <c r="D1206" t="s">
        <v>128</v>
      </c>
      <c r="E1206" t="s">
        <v>108</v>
      </c>
      <c r="F1206" t="s">
        <v>29</v>
      </c>
      <c r="G1206">
        <v>2508.3562267320531</v>
      </c>
      <c r="H1206">
        <v>0.31066926949264401</v>
      </c>
      <c r="J1206">
        <v>0.43204318058521701</v>
      </c>
      <c r="M1206">
        <f t="shared" si="47"/>
        <v>1.2711252759334959</v>
      </c>
    </row>
    <row r="1207" spans="1:13" x14ac:dyDescent="0.25">
      <c r="A1207" t="s">
        <v>141</v>
      </c>
      <c r="B1207" t="s">
        <v>141</v>
      </c>
      <c r="C1207" t="s">
        <v>128</v>
      </c>
      <c r="D1207" t="s">
        <v>128</v>
      </c>
      <c r="E1207" t="s">
        <v>108</v>
      </c>
      <c r="F1207" t="s">
        <v>29</v>
      </c>
      <c r="G1207">
        <v>2508.3562267320531</v>
      </c>
      <c r="H1207">
        <v>0.30125518705065102</v>
      </c>
      <c r="J1207">
        <v>0.36543657851546102</v>
      </c>
      <c r="M1207">
        <f t="shared" si="47"/>
        <v>1.2326068921832087</v>
      </c>
    </row>
    <row r="1208" spans="1:13" x14ac:dyDescent="0.25">
      <c r="A1208" t="s">
        <v>141</v>
      </c>
      <c r="B1208" t="s">
        <v>141</v>
      </c>
      <c r="C1208" t="s">
        <v>128</v>
      </c>
      <c r="D1208" t="s">
        <v>128</v>
      </c>
      <c r="E1208" t="s">
        <v>108</v>
      </c>
      <c r="F1208" t="s">
        <v>29</v>
      </c>
      <c r="G1208">
        <v>2508.3562267320531</v>
      </c>
      <c r="H1208">
        <v>0.37343077677053599</v>
      </c>
      <c r="J1208">
        <v>0.48064812080675101</v>
      </c>
      <c r="M1208">
        <f t="shared" si="47"/>
        <v>1.5279184192878357</v>
      </c>
    </row>
    <row r="1209" spans="1:13" x14ac:dyDescent="0.25">
      <c r="A1209" t="s">
        <v>141</v>
      </c>
      <c r="B1209" t="s">
        <v>141</v>
      </c>
      <c r="C1209" t="s">
        <v>128</v>
      </c>
      <c r="D1209" t="s">
        <v>128</v>
      </c>
      <c r="E1209" t="s">
        <v>108</v>
      </c>
      <c r="F1209" t="s">
        <v>29</v>
      </c>
      <c r="G1209">
        <v>2508.3562267320531</v>
      </c>
      <c r="H1209">
        <v>0.34832631750906901</v>
      </c>
      <c r="J1209">
        <v>0.48964902040227698</v>
      </c>
      <c r="M1209">
        <f t="shared" si="47"/>
        <v>1.4252017496989595</v>
      </c>
    </row>
    <row r="1210" spans="1:13" x14ac:dyDescent="0.25">
      <c r="A1210" t="s">
        <v>141</v>
      </c>
      <c r="B1210" t="s">
        <v>141</v>
      </c>
      <c r="C1210" t="s">
        <v>128</v>
      </c>
      <c r="D1210" t="s">
        <v>128</v>
      </c>
      <c r="E1210" t="s">
        <v>108</v>
      </c>
      <c r="F1210" t="s">
        <v>29</v>
      </c>
      <c r="G1210">
        <v>2508.3562267320531</v>
      </c>
      <c r="H1210">
        <v>0.27301246089236902</v>
      </c>
      <c r="J1210">
        <v>0.57425742166308402</v>
      </c>
      <c r="M1210">
        <f t="shared" si="47"/>
        <v>1.1170497817561333</v>
      </c>
    </row>
    <row r="1211" spans="1:13" x14ac:dyDescent="0.25">
      <c r="A1211" t="s">
        <v>141</v>
      </c>
      <c r="B1211" t="s">
        <v>141</v>
      </c>
      <c r="C1211" t="s">
        <v>128</v>
      </c>
      <c r="D1211" t="s">
        <v>128</v>
      </c>
      <c r="E1211" t="s">
        <v>108</v>
      </c>
      <c r="F1211" t="s">
        <v>29</v>
      </c>
      <c r="G1211">
        <v>2508.3562267320531</v>
      </c>
      <c r="H1211">
        <v>0.28242678275051297</v>
      </c>
      <c r="J1211">
        <v>0.53285322858653605</v>
      </c>
      <c r="M1211">
        <f t="shared" si="47"/>
        <v>1.1555691450945251</v>
      </c>
    </row>
    <row r="1212" spans="1:13" x14ac:dyDescent="0.25">
      <c r="A1212" t="s">
        <v>141</v>
      </c>
      <c r="B1212" t="s">
        <v>141</v>
      </c>
      <c r="C1212" t="s">
        <v>128</v>
      </c>
      <c r="D1212" t="s">
        <v>128</v>
      </c>
      <c r="E1212" t="s">
        <v>108</v>
      </c>
      <c r="F1212" t="s">
        <v>29</v>
      </c>
      <c r="G1212">
        <v>2508.3562267320531</v>
      </c>
      <c r="H1212">
        <v>0.34832631750906901</v>
      </c>
      <c r="J1212">
        <v>0.54365441797542902</v>
      </c>
      <c r="M1212">
        <f t="shared" si="47"/>
        <v>1.4252017496989595</v>
      </c>
    </row>
    <row r="1213" spans="1:13" x14ac:dyDescent="0.25">
      <c r="A1213" t="s">
        <v>141</v>
      </c>
      <c r="B1213" t="s">
        <v>141</v>
      </c>
      <c r="C1213" t="s">
        <v>128</v>
      </c>
      <c r="D1213" t="s">
        <v>128</v>
      </c>
      <c r="E1213" t="s">
        <v>108</v>
      </c>
      <c r="F1213" t="s">
        <v>29</v>
      </c>
      <c r="G1213">
        <v>2508.3562267320531</v>
      </c>
      <c r="H1213">
        <v>0.40481153040948198</v>
      </c>
      <c r="J1213">
        <v>0.59945996799912105</v>
      </c>
      <c r="M1213">
        <f t="shared" si="47"/>
        <v>1.6563149909650057</v>
      </c>
    </row>
    <row r="1214" spans="1:13" x14ac:dyDescent="0.25">
      <c r="A1214" t="s">
        <v>141</v>
      </c>
      <c r="B1214" t="s">
        <v>141</v>
      </c>
      <c r="C1214" t="s">
        <v>128</v>
      </c>
      <c r="D1214" t="s">
        <v>128</v>
      </c>
      <c r="E1214" t="s">
        <v>108</v>
      </c>
      <c r="F1214" t="s">
        <v>29</v>
      </c>
      <c r="G1214">
        <v>2508.3562267320531</v>
      </c>
      <c r="H1214">
        <v>0.30125518705065102</v>
      </c>
      <c r="J1214">
        <v>0.64086402373284002</v>
      </c>
      <c r="M1214">
        <f t="shared" si="47"/>
        <v>1.2326068921832087</v>
      </c>
    </row>
    <row r="1215" spans="1:13" x14ac:dyDescent="0.25">
      <c r="A1215" t="s">
        <v>141</v>
      </c>
      <c r="B1215" t="s">
        <v>141</v>
      </c>
      <c r="C1215" t="s">
        <v>128</v>
      </c>
      <c r="D1215" t="s">
        <v>128</v>
      </c>
      <c r="E1215" t="s">
        <v>108</v>
      </c>
      <c r="F1215" t="s">
        <v>29</v>
      </c>
      <c r="G1215">
        <v>2508.3562267320531</v>
      </c>
      <c r="H1215">
        <v>0.351464344989734</v>
      </c>
      <c r="J1215">
        <v>0.676867622114942</v>
      </c>
      <c r="M1215">
        <f t="shared" si="47"/>
        <v>1.4380412109490579</v>
      </c>
    </row>
    <row r="1216" spans="1:13" x14ac:dyDescent="0.25">
      <c r="A1216" t="s">
        <v>141</v>
      </c>
      <c r="B1216" t="s">
        <v>141</v>
      </c>
      <c r="C1216" t="s">
        <v>128</v>
      </c>
      <c r="D1216" t="s">
        <v>128</v>
      </c>
      <c r="E1216" t="s">
        <v>108</v>
      </c>
      <c r="F1216" t="s">
        <v>29</v>
      </c>
      <c r="G1216">
        <v>2508.3562267320531</v>
      </c>
      <c r="H1216">
        <v>0.42050190722895497</v>
      </c>
      <c r="J1216">
        <v>0.64086402373284002</v>
      </c>
      <c r="M1216">
        <f t="shared" si="47"/>
        <v>1.7205132768035905</v>
      </c>
    </row>
    <row r="1217" spans="1:13" x14ac:dyDescent="0.25">
      <c r="A1217" t="s">
        <v>141</v>
      </c>
      <c r="B1217" t="s">
        <v>141</v>
      </c>
      <c r="C1217" t="s">
        <v>128</v>
      </c>
      <c r="D1217" t="s">
        <v>128</v>
      </c>
      <c r="E1217" t="s">
        <v>108</v>
      </c>
      <c r="F1217" t="s">
        <v>29</v>
      </c>
      <c r="G1217">
        <v>2508.3562267320531</v>
      </c>
      <c r="H1217">
        <v>0.43619228404842803</v>
      </c>
      <c r="J1217">
        <v>0.67326731721386301</v>
      </c>
      <c r="M1217">
        <f t="shared" si="47"/>
        <v>1.7847115626421757</v>
      </c>
    </row>
    <row r="1218" spans="1:13" x14ac:dyDescent="0.25">
      <c r="A1218" t="s">
        <v>141</v>
      </c>
      <c r="B1218" t="s">
        <v>141</v>
      </c>
      <c r="C1218" t="s">
        <v>128</v>
      </c>
      <c r="D1218" t="s">
        <v>128</v>
      </c>
      <c r="E1218" t="s">
        <v>108</v>
      </c>
      <c r="F1218" t="s">
        <v>29</v>
      </c>
      <c r="G1218">
        <v>2508.3562267320531</v>
      </c>
      <c r="H1218">
        <v>0.44246857842590698</v>
      </c>
      <c r="J1218">
        <v>0.69306926885545295</v>
      </c>
      <c r="M1218">
        <f t="shared" si="47"/>
        <v>1.8103914647304693</v>
      </c>
    </row>
    <row r="1219" spans="1:13" x14ac:dyDescent="0.25">
      <c r="A1219" t="s">
        <v>141</v>
      </c>
      <c r="B1219" t="s">
        <v>141</v>
      </c>
      <c r="C1219" t="s">
        <v>128</v>
      </c>
      <c r="D1219" t="s">
        <v>128</v>
      </c>
      <c r="E1219" t="s">
        <v>108</v>
      </c>
      <c r="F1219" t="s">
        <v>29</v>
      </c>
      <c r="G1219">
        <v>2508.3562267320531</v>
      </c>
      <c r="H1219">
        <v>0.45188266086790102</v>
      </c>
      <c r="J1219">
        <v>0.72007196764202896</v>
      </c>
      <c r="M1219">
        <f t="shared" si="47"/>
        <v>1.8489098484807607</v>
      </c>
    </row>
    <row r="1220" spans="1:13" x14ac:dyDescent="0.25">
      <c r="A1220" t="s">
        <v>141</v>
      </c>
      <c r="B1220" t="s">
        <v>141</v>
      </c>
      <c r="C1220" t="s">
        <v>128</v>
      </c>
      <c r="D1220" t="s">
        <v>128</v>
      </c>
      <c r="E1220" t="s">
        <v>108</v>
      </c>
      <c r="F1220" t="s">
        <v>29</v>
      </c>
      <c r="G1220">
        <v>2508.3562267320531</v>
      </c>
      <c r="H1220">
        <v>0.364016694328542</v>
      </c>
      <c r="J1220">
        <v>0.83708366238385901</v>
      </c>
      <c r="M1220">
        <f t="shared" si="47"/>
        <v>1.4894000355375445</v>
      </c>
    </row>
    <row r="1221" spans="1:13" x14ac:dyDescent="0.25">
      <c r="A1221" t="s">
        <v>141</v>
      </c>
      <c r="B1221" t="s">
        <v>141</v>
      </c>
      <c r="C1221" t="s">
        <v>128</v>
      </c>
      <c r="D1221" t="s">
        <v>128</v>
      </c>
      <c r="E1221" t="s">
        <v>108</v>
      </c>
      <c r="F1221" t="s">
        <v>29</v>
      </c>
      <c r="G1221">
        <v>2508.3562267320531</v>
      </c>
      <c r="H1221">
        <v>0.44246857842590698</v>
      </c>
      <c r="J1221">
        <v>0.86588665096380302</v>
      </c>
      <c r="M1221">
        <f t="shared" si="47"/>
        <v>1.8103914647304693</v>
      </c>
    </row>
    <row r="1222" spans="1:13" x14ac:dyDescent="0.25">
      <c r="A1222" t="s">
        <v>141</v>
      </c>
      <c r="B1222" t="s">
        <v>141</v>
      </c>
      <c r="C1222" t="s">
        <v>128</v>
      </c>
      <c r="D1222" t="s">
        <v>128</v>
      </c>
      <c r="E1222" t="s">
        <v>108</v>
      </c>
      <c r="F1222" t="s">
        <v>29</v>
      </c>
      <c r="G1222">
        <v>2508.3562267320531</v>
      </c>
      <c r="H1222">
        <v>0.47698735954551802</v>
      </c>
      <c r="J1222">
        <v>0.76687661807019503</v>
      </c>
      <c r="M1222">
        <f t="shared" si="47"/>
        <v>1.9516274976577377</v>
      </c>
    </row>
    <row r="1223" spans="1:13" x14ac:dyDescent="0.25">
      <c r="A1223" t="s">
        <v>141</v>
      </c>
      <c r="B1223" t="s">
        <v>141</v>
      </c>
      <c r="C1223" t="s">
        <v>128</v>
      </c>
      <c r="D1223" t="s">
        <v>128</v>
      </c>
      <c r="E1223" t="s">
        <v>108</v>
      </c>
      <c r="F1223" t="s">
        <v>29</v>
      </c>
      <c r="G1223">
        <v>2508.3562267320531</v>
      </c>
      <c r="H1223">
        <v>0.48640168140366202</v>
      </c>
      <c r="J1223">
        <v>0.85868590381881704</v>
      </c>
      <c r="M1223">
        <f t="shared" si="47"/>
        <v>1.9901468609961299</v>
      </c>
    </row>
    <row r="1224" spans="1:13" x14ac:dyDescent="0.25">
      <c r="A1224" t="s">
        <v>141</v>
      </c>
      <c r="B1224" t="s">
        <v>141</v>
      </c>
      <c r="C1224" t="s">
        <v>128</v>
      </c>
      <c r="D1224" t="s">
        <v>128</v>
      </c>
      <c r="E1224" t="s">
        <v>108</v>
      </c>
      <c r="F1224" t="s">
        <v>29</v>
      </c>
      <c r="G1224">
        <v>2508.3562267320531</v>
      </c>
      <c r="H1224">
        <v>0.46757303768737402</v>
      </c>
      <c r="J1224">
        <v>0.838883814834398</v>
      </c>
      <c r="M1224">
        <f t="shared" si="47"/>
        <v>1.9131081343193457</v>
      </c>
    </row>
    <row r="1225" spans="1:13" x14ac:dyDescent="0.25">
      <c r="A1225" t="s">
        <v>141</v>
      </c>
      <c r="B1225" t="s">
        <v>141</v>
      </c>
      <c r="C1225" t="s">
        <v>128</v>
      </c>
      <c r="D1225" t="s">
        <v>128</v>
      </c>
      <c r="E1225" t="s">
        <v>108</v>
      </c>
      <c r="F1225" t="s">
        <v>29</v>
      </c>
      <c r="G1225">
        <v>2508.3562267320531</v>
      </c>
      <c r="H1225">
        <v>0.44246857842590698</v>
      </c>
      <c r="J1225">
        <v>0.934293542826927</v>
      </c>
      <c r="M1225">
        <f t="shared" si="47"/>
        <v>1.8103914647304693</v>
      </c>
    </row>
    <row r="1226" spans="1:13" x14ac:dyDescent="0.25">
      <c r="A1226" t="s">
        <v>141</v>
      </c>
      <c r="B1226" t="s">
        <v>141</v>
      </c>
      <c r="C1226" t="s">
        <v>128</v>
      </c>
      <c r="D1226" t="s">
        <v>128</v>
      </c>
      <c r="E1226" t="s">
        <v>108</v>
      </c>
      <c r="F1226" t="s">
        <v>29</v>
      </c>
      <c r="G1226">
        <v>2508.3562267320531</v>
      </c>
      <c r="H1226">
        <v>0.40481153040948198</v>
      </c>
      <c r="J1226">
        <v>0.93789384772800599</v>
      </c>
      <c r="M1226">
        <f t="shared" si="47"/>
        <v>1.6563149909650057</v>
      </c>
    </row>
    <row r="1227" spans="1:13" x14ac:dyDescent="0.25">
      <c r="A1227" t="s">
        <v>141</v>
      </c>
      <c r="B1227" t="s">
        <v>141</v>
      </c>
      <c r="C1227" t="s">
        <v>128</v>
      </c>
      <c r="D1227" t="s">
        <v>128</v>
      </c>
      <c r="E1227" t="s">
        <v>108</v>
      </c>
      <c r="F1227" t="s">
        <v>29</v>
      </c>
      <c r="G1227">
        <v>2508.3562267320531</v>
      </c>
      <c r="H1227">
        <v>0.42677820160643398</v>
      </c>
      <c r="J1227">
        <v>0.89648965465145802</v>
      </c>
      <c r="M1227">
        <f t="shared" si="47"/>
        <v>1.7461931788918843</v>
      </c>
    </row>
    <row r="1228" spans="1:13" x14ac:dyDescent="0.25">
      <c r="A1228" t="s">
        <v>141</v>
      </c>
      <c r="B1228" t="s">
        <v>141</v>
      </c>
      <c r="C1228" t="s">
        <v>128</v>
      </c>
      <c r="D1228" t="s">
        <v>128</v>
      </c>
      <c r="E1228" t="s">
        <v>108</v>
      </c>
      <c r="F1228" t="s">
        <v>29</v>
      </c>
      <c r="G1228">
        <v>2508.3562267320531</v>
      </c>
      <c r="H1228">
        <v>0.46129698272604502</v>
      </c>
      <c r="J1228">
        <v>0.89648965465145802</v>
      </c>
      <c r="M1228">
        <f t="shared" si="47"/>
        <v>1.8874292118191529</v>
      </c>
    </row>
    <row r="1229" spans="1:13" x14ac:dyDescent="0.25">
      <c r="A1229" t="s">
        <v>141</v>
      </c>
      <c r="B1229" t="s">
        <v>141</v>
      </c>
      <c r="C1229" t="s">
        <v>128</v>
      </c>
      <c r="D1229" t="s">
        <v>128</v>
      </c>
      <c r="E1229" t="s">
        <v>108</v>
      </c>
      <c r="F1229" t="s">
        <v>29</v>
      </c>
      <c r="G1229">
        <v>2508.3562267320531</v>
      </c>
      <c r="H1229">
        <v>0.43619228404842803</v>
      </c>
      <c r="J1229">
        <v>0.97029714120902899</v>
      </c>
      <c r="M1229">
        <f t="shared" si="47"/>
        <v>1.7847115626421757</v>
      </c>
    </row>
    <row r="1230" spans="1:13" x14ac:dyDescent="0.25">
      <c r="A1230" t="s">
        <v>141</v>
      </c>
      <c r="B1230" t="s">
        <v>141</v>
      </c>
      <c r="C1230" t="s">
        <v>128</v>
      </c>
      <c r="D1230" t="s">
        <v>128</v>
      </c>
      <c r="E1230" t="s">
        <v>108</v>
      </c>
      <c r="F1230" t="s">
        <v>29</v>
      </c>
      <c r="G1230">
        <v>2508.3562267320531</v>
      </c>
      <c r="H1230">
        <v>0.47071130458418797</v>
      </c>
      <c r="J1230">
        <v>0.98109805591226495</v>
      </c>
      <c r="M1230">
        <f t="shared" si="47"/>
        <v>1.9259485751575407</v>
      </c>
    </row>
    <row r="1231" spans="1:13" x14ac:dyDescent="0.25">
      <c r="A1231" t="s">
        <v>141</v>
      </c>
      <c r="B1231" t="s">
        <v>141</v>
      </c>
      <c r="C1231" t="s">
        <v>128</v>
      </c>
      <c r="D1231" t="s">
        <v>128</v>
      </c>
      <c r="E1231" t="s">
        <v>108</v>
      </c>
      <c r="F1231" t="s">
        <v>29</v>
      </c>
      <c r="G1231">
        <v>2508.3562267320531</v>
      </c>
      <c r="H1231">
        <v>0.49895379132632001</v>
      </c>
      <c r="J1231">
        <v>0.95949595182013503</v>
      </c>
      <c r="M1231">
        <f t="shared" si="47"/>
        <v>2.0415047059965157</v>
      </c>
    </row>
    <row r="1232" spans="1:13" x14ac:dyDescent="0.25">
      <c r="A1232" t="s">
        <v>141</v>
      </c>
      <c r="B1232" t="s">
        <v>141</v>
      </c>
      <c r="C1232" t="s">
        <v>128</v>
      </c>
      <c r="D1232" t="s">
        <v>128</v>
      </c>
      <c r="E1232" t="s">
        <v>108</v>
      </c>
      <c r="F1232" t="s">
        <v>29</v>
      </c>
      <c r="G1232">
        <v>2508.3562267320531</v>
      </c>
      <c r="H1232">
        <v>0.48953970888432602</v>
      </c>
      <c r="J1232">
        <v>1.0081007546988401</v>
      </c>
      <c r="M1232">
        <f t="shared" si="47"/>
        <v>2.0029863222462243</v>
      </c>
    </row>
    <row r="1233" spans="1:13" x14ac:dyDescent="0.25">
      <c r="A1233" t="s">
        <v>141</v>
      </c>
      <c r="B1233" t="s">
        <v>141</v>
      </c>
      <c r="C1233" t="s">
        <v>128</v>
      </c>
      <c r="D1233" t="s">
        <v>128</v>
      </c>
      <c r="E1233" t="s">
        <v>108</v>
      </c>
      <c r="F1233" t="s">
        <v>29</v>
      </c>
      <c r="G1233">
        <v>2508.3562267320531</v>
      </c>
      <c r="H1233">
        <v>0.48012538702618202</v>
      </c>
      <c r="J1233">
        <v>1.0333034383777</v>
      </c>
      <c r="M1233">
        <f t="shared" si="47"/>
        <v>1.9644669589078321</v>
      </c>
    </row>
    <row r="1234" spans="1:13" x14ac:dyDescent="0.25">
      <c r="A1234" t="s">
        <v>141</v>
      </c>
      <c r="B1234" t="s">
        <v>141</v>
      </c>
      <c r="C1234" t="s">
        <v>128</v>
      </c>
      <c r="D1234" t="s">
        <v>128</v>
      </c>
      <c r="E1234" t="s">
        <v>108</v>
      </c>
      <c r="F1234" t="s">
        <v>29</v>
      </c>
      <c r="G1234">
        <v>2508.3562267320531</v>
      </c>
      <c r="H1234">
        <v>0.49267773636499002</v>
      </c>
      <c r="J1234">
        <v>1.10891094004298</v>
      </c>
      <c r="M1234">
        <f t="shared" si="47"/>
        <v>2.0158257834963185</v>
      </c>
    </row>
    <row r="1235" spans="1:13" x14ac:dyDescent="0.25">
      <c r="A1235" t="s">
        <v>141</v>
      </c>
      <c r="B1235" t="s">
        <v>141</v>
      </c>
      <c r="C1235" t="s">
        <v>128</v>
      </c>
      <c r="D1235" t="s">
        <v>128</v>
      </c>
      <c r="E1235" t="s">
        <v>108</v>
      </c>
      <c r="F1235" t="s">
        <v>29</v>
      </c>
      <c r="G1235">
        <v>2508.3562267320531</v>
      </c>
      <c r="H1235">
        <v>0.51778243504260801</v>
      </c>
      <c r="J1235">
        <v>1.08550854615749</v>
      </c>
      <c r="M1235">
        <f t="shared" si="47"/>
        <v>2.1185434326732997</v>
      </c>
    </row>
    <row r="1236" spans="1:13" x14ac:dyDescent="0.25">
      <c r="A1236" t="s">
        <v>141</v>
      </c>
      <c r="B1236" t="s">
        <v>141</v>
      </c>
      <c r="C1236" t="s">
        <v>128</v>
      </c>
      <c r="D1236" t="s">
        <v>128</v>
      </c>
      <c r="E1236" t="s">
        <v>108</v>
      </c>
      <c r="F1236" t="s">
        <v>29</v>
      </c>
      <c r="G1236">
        <v>2508.3562267320531</v>
      </c>
      <c r="H1236">
        <v>0.51150614066512801</v>
      </c>
      <c r="J1236">
        <v>1.1431142486317201</v>
      </c>
      <c r="M1236">
        <f t="shared" si="47"/>
        <v>2.0928635305850021</v>
      </c>
    </row>
    <row r="1237" spans="1:13" x14ac:dyDescent="0.25">
      <c r="A1237" t="s">
        <v>141</v>
      </c>
      <c r="B1237" t="s">
        <v>141</v>
      </c>
      <c r="C1237" t="s">
        <v>128</v>
      </c>
      <c r="D1237" t="s">
        <v>128</v>
      </c>
      <c r="E1237" t="s">
        <v>108</v>
      </c>
      <c r="F1237" t="s">
        <v>29</v>
      </c>
      <c r="G1237">
        <v>2508.3562267320531</v>
      </c>
      <c r="H1237">
        <v>0.52405849000393601</v>
      </c>
      <c r="J1237">
        <v>1.1179118396385099</v>
      </c>
      <c r="M1237">
        <f t="shared" si="47"/>
        <v>2.1442223551734885</v>
      </c>
    </row>
    <row r="1238" spans="1:13" x14ac:dyDescent="0.25">
      <c r="A1238" t="s">
        <v>141</v>
      </c>
      <c r="B1238" t="s">
        <v>141</v>
      </c>
      <c r="C1238" t="s">
        <v>128</v>
      </c>
      <c r="D1238" t="s">
        <v>128</v>
      </c>
      <c r="E1238" t="s">
        <v>108</v>
      </c>
      <c r="F1238" t="s">
        <v>29</v>
      </c>
      <c r="G1238">
        <v>2508.3562267320531</v>
      </c>
      <c r="H1238">
        <v>0.530334544965266</v>
      </c>
      <c r="J1238">
        <v>1.22952293968589</v>
      </c>
      <c r="M1238">
        <f t="shared" si="47"/>
        <v>2.1699012776736852</v>
      </c>
    </row>
    <row r="1239" spans="1:13" x14ac:dyDescent="0.25">
      <c r="A1239" t="s">
        <v>141</v>
      </c>
      <c r="B1239" t="s">
        <v>141</v>
      </c>
      <c r="C1239" t="s">
        <v>128</v>
      </c>
      <c r="D1239" t="s">
        <v>128</v>
      </c>
      <c r="E1239" t="s">
        <v>108</v>
      </c>
      <c r="F1239" t="s">
        <v>29</v>
      </c>
      <c r="G1239">
        <v>2508.3562267320531</v>
      </c>
      <c r="H1239">
        <v>0.52092046252327195</v>
      </c>
      <c r="J1239">
        <v>1.1845184417082699</v>
      </c>
      <c r="M1239">
        <f t="shared" si="47"/>
        <v>2.1313828939233939</v>
      </c>
    </row>
    <row r="1240" spans="1:13" x14ac:dyDescent="0.25">
      <c r="A1240" t="s">
        <v>141</v>
      </c>
      <c r="B1240" t="s">
        <v>141</v>
      </c>
      <c r="C1240" t="s">
        <v>128</v>
      </c>
      <c r="D1240" t="s">
        <v>128</v>
      </c>
      <c r="E1240" t="s">
        <v>108</v>
      </c>
      <c r="F1240" t="s">
        <v>29</v>
      </c>
      <c r="G1240">
        <v>2508.3562267320531</v>
      </c>
      <c r="H1240">
        <v>0.67154793634052201</v>
      </c>
      <c r="J1240">
        <v>1.35373524422988</v>
      </c>
      <c r="M1240">
        <f t="shared" si="47"/>
        <v>2.7476858502209462</v>
      </c>
    </row>
    <row r="1241" spans="1:13" x14ac:dyDescent="0.25">
      <c r="A1241" t="s">
        <v>141</v>
      </c>
      <c r="B1241" t="s">
        <v>141</v>
      </c>
      <c r="C1241" t="s">
        <v>128</v>
      </c>
      <c r="D1241" t="s">
        <v>128</v>
      </c>
      <c r="E1241" t="s">
        <v>108</v>
      </c>
      <c r="F1241" t="s">
        <v>29</v>
      </c>
      <c r="G1241">
        <v>2508.3562267320531</v>
      </c>
      <c r="H1241">
        <v>0.555439243642883</v>
      </c>
      <c r="J1241">
        <v>1.4653466189629201</v>
      </c>
      <c r="M1241">
        <f t="shared" si="47"/>
        <v>2.2726189268506625</v>
      </c>
    </row>
    <row r="1242" spans="1:13" x14ac:dyDescent="0.25">
      <c r="A1242" t="s">
        <v>141</v>
      </c>
      <c r="B1242" t="s">
        <v>141</v>
      </c>
      <c r="C1242" t="s">
        <v>128</v>
      </c>
      <c r="D1242" t="s">
        <v>128</v>
      </c>
      <c r="E1242" t="s">
        <v>108</v>
      </c>
      <c r="F1242" t="s">
        <v>29</v>
      </c>
      <c r="G1242">
        <v>2508.3562267320531</v>
      </c>
      <c r="H1242">
        <v>0.38284509862867999</v>
      </c>
      <c r="J1242">
        <v>0.87668756566703898</v>
      </c>
      <c r="M1242">
        <f>H1242/(G1242^-0.18)</f>
        <v>1.5664377826262279</v>
      </c>
    </row>
    <row r="1243" spans="1:13" x14ac:dyDescent="0.25">
      <c r="A1243" t="s">
        <v>141</v>
      </c>
      <c r="B1243" t="s">
        <v>141</v>
      </c>
      <c r="C1243" t="s">
        <v>128</v>
      </c>
      <c r="D1243" t="s">
        <v>128</v>
      </c>
      <c r="E1243" t="s">
        <v>108</v>
      </c>
      <c r="F1243" t="s">
        <v>29</v>
      </c>
      <c r="G1243">
        <v>2508.3562267320531</v>
      </c>
      <c r="J1243">
        <v>0.15841588781837701</v>
      </c>
      <c r="K1243">
        <v>0.753138087334702</v>
      </c>
      <c r="L1243" s="5">
        <f>K1243/1.85</f>
        <v>0.40710166882956861</v>
      </c>
    </row>
    <row r="1244" spans="1:13" x14ac:dyDescent="0.25">
      <c r="A1244" t="s">
        <v>141</v>
      </c>
      <c r="B1244" t="s">
        <v>141</v>
      </c>
      <c r="C1244" t="s">
        <v>128</v>
      </c>
      <c r="D1244" t="s">
        <v>128</v>
      </c>
      <c r="E1244" t="s">
        <v>108</v>
      </c>
      <c r="F1244" t="s">
        <v>29</v>
      </c>
      <c r="G1244">
        <v>2508.3562267320531</v>
      </c>
      <c r="J1244">
        <v>0.259225935819696</v>
      </c>
      <c r="K1244">
        <v>1.00732214392693</v>
      </c>
      <c r="L1244" s="5">
        <f t="shared" ref="L1244:L1307" si="48">K1244/1.85</f>
        <v>0.54449845617671888</v>
      </c>
    </row>
    <row r="1245" spans="1:13" x14ac:dyDescent="0.25">
      <c r="A1245" t="s">
        <v>141</v>
      </c>
      <c r="B1245" t="s">
        <v>141</v>
      </c>
      <c r="C1245" t="s">
        <v>128</v>
      </c>
      <c r="D1245" t="s">
        <v>128</v>
      </c>
      <c r="E1245" t="s">
        <v>108</v>
      </c>
      <c r="F1245" t="s">
        <v>29</v>
      </c>
      <c r="G1245">
        <v>2508.3562267320531</v>
      </c>
      <c r="J1245">
        <v>0.19981994355209701</v>
      </c>
      <c r="K1245">
        <v>0.99790782206879003</v>
      </c>
      <c r="L1245" s="5">
        <f t="shared" si="48"/>
        <v>0.53940963355069727</v>
      </c>
    </row>
    <row r="1246" spans="1:13" x14ac:dyDescent="0.25">
      <c r="A1246" t="s">
        <v>141</v>
      </c>
      <c r="B1246" t="s">
        <v>141</v>
      </c>
      <c r="C1246" t="s">
        <v>128</v>
      </c>
      <c r="D1246" t="s">
        <v>128</v>
      </c>
      <c r="E1246" t="s">
        <v>108</v>
      </c>
      <c r="F1246" t="s">
        <v>29</v>
      </c>
      <c r="G1246">
        <v>2508.3562267320531</v>
      </c>
      <c r="J1246">
        <v>0.23222323703312001</v>
      </c>
      <c r="K1246">
        <v>1.0418409250465399</v>
      </c>
      <c r="L1246" s="5">
        <f t="shared" si="48"/>
        <v>0.56315725678191342</v>
      </c>
    </row>
    <row r="1247" spans="1:13" x14ac:dyDescent="0.25">
      <c r="A1247" t="s">
        <v>141</v>
      </c>
      <c r="B1247" t="s">
        <v>141</v>
      </c>
      <c r="C1247" t="s">
        <v>128</v>
      </c>
      <c r="D1247" t="s">
        <v>128</v>
      </c>
      <c r="E1247" t="s">
        <v>108</v>
      </c>
      <c r="F1247" t="s">
        <v>29</v>
      </c>
      <c r="G1247">
        <v>2508.3562267320531</v>
      </c>
      <c r="J1247">
        <v>0.19801979110155801</v>
      </c>
      <c r="K1247">
        <v>1.0794977336468199</v>
      </c>
      <c r="L1247" s="5">
        <f t="shared" si="48"/>
        <v>0.5835122884577405</v>
      </c>
    </row>
    <row r="1248" spans="1:13" x14ac:dyDescent="0.25">
      <c r="A1248" t="s">
        <v>141</v>
      </c>
      <c r="B1248" t="s">
        <v>141</v>
      </c>
      <c r="C1248" t="s">
        <v>128</v>
      </c>
      <c r="D1248" t="s">
        <v>128</v>
      </c>
      <c r="E1248" t="s">
        <v>108</v>
      </c>
      <c r="F1248" t="s">
        <v>29</v>
      </c>
      <c r="G1248">
        <v>2508.3562267320531</v>
      </c>
      <c r="J1248">
        <v>0.18001799191050699</v>
      </c>
      <c r="K1248">
        <v>1.1422592409247101</v>
      </c>
      <c r="L1248" s="5">
        <f t="shared" si="48"/>
        <v>0.61743742752687025</v>
      </c>
    </row>
    <row r="1249" spans="1:12" x14ac:dyDescent="0.25">
      <c r="A1249" t="s">
        <v>141</v>
      </c>
      <c r="B1249" t="s">
        <v>141</v>
      </c>
      <c r="C1249" t="s">
        <v>128</v>
      </c>
      <c r="D1249" t="s">
        <v>128</v>
      </c>
      <c r="E1249" t="s">
        <v>108</v>
      </c>
      <c r="F1249" t="s">
        <v>29</v>
      </c>
      <c r="G1249">
        <v>2508.3562267320531</v>
      </c>
      <c r="J1249">
        <v>0.144014393528405</v>
      </c>
      <c r="K1249">
        <v>1.08577402802429</v>
      </c>
      <c r="L1249" s="5">
        <f t="shared" si="48"/>
        <v>0.58690488001312968</v>
      </c>
    </row>
    <row r="1250" spans="1:12" x14ac:dyDescent="0.25">
      <c r="A1250" t="s">
        <v>141</v>
      </c>
      <c r="B1250" t="s">
        <v>141</v>
      </c>
      <c r="C1250" t="s">
        <v>128</v>
      </c>
      <c r="D1250" t="s">
        <v>128</v>
      </c>
      <c r="E1250" t="s">
        <v>108</v>
      </c>
      <c r="F1250" t="s">
        <v>29</v>
      </c>
      <c r="G1250">
        <v>2508.3562267320531</v>
      </c>
      <c r="J1250">
        <v>9.5409590649700199E-2</v>
      </c>
      <c r="K1250">
        <v>1.1140167541825801</v>
      </c>
      <c r="L1250" s="5">
        <f t="shared" si="48"/>
        <v>0.60217121847707022</v>
      </c>
    </row>
    <row r="1251" spans="1:12" x14ac:dyDescent="0.25">
      <c r="A1251" t="s">
        <v>141</v>
      </c>
      <c r="B1251" t="s">
        <v>141</v>
      </c>
      <c r="C1251" t="s">
        <v>128</v>
      </c>
      <c r="D1251" t="s">
        <v>128</v>
      </c>
      <c r="E1251" t="s">
        <v>108</v>
      </c>
      <c r="F1251" t="s">
        <v>29</v>
      </c>
      <c r="G1251">
        <v>2508.3562267320531</v>
      </c>
      <c r="J1251">
        <v>0.29882983910287603</v>
      </c>
      <c r="K1251">
        <v>1.1077404598050999</v>
      </c>
      <c r="L1251" s="5">
        <f t="shared" si="48"/>
        <v>0.59877862692167561</v>
      </c>
    </row>
    <row r="1252" spans="1:12" x14ac:dyDescent="0.25">
      <c r="A1252" t="s">
        <v>141</v>
      </c>
      <c r="B1252" t="s">
        <v>141</v>
      </c>
      <c r="C1252" t="s">
        <v>128</v>
      </c>
      <c r="D1252" t="s">
        <v>128</v>
      </c>
      <c r="E1252" t="s">
        <v>108</v>
      </c>
      <c r="F1252" t="s">
        <v>29</v>
      </c>
      <c r="G1252">
        <v>2508.3562267320531</v>
      </c>
      <c r="J1252">
        <v>0.27182714031630001</v>
      </c>
      <c r="K1252">
        <v>1.1171547816632399</v>
      </c>
      <c r="L1252" s="5">
        <f t="shared" si="48"/>
        <v>0.60386744954769722</v>
      </c>
    </row>
    <row r="1253" spans="1:12" x14ac:dyDescent="0.25">
      <c r="A1253" t="s">
        <v>141</v>
      </c>
      <c r="B1253" t="s">
        <v>141</v>
      </c>
      <c r="C1253" t="s">
        <v>128</v>
      </c>
      <c r="D1253" t="s">
        <v>128</v>
      </c>
      <c r="E1253" t="s">
        <v>108</v>
      </c>
      <c r="F1253" t="s">
        <v>29</v>
      </c>
      <c r="G1253">
        <v>2508.3562267320531</v>
      </c>
      <c r="J1253">
        <v>0.21242128539152899</v>
      </c>
      <c r="K1253">
        <v>1.18933037138313</v>
      </c>
      <c r="L1253" s="5">
        <f t="shared" si="48"/>
        <v>0.64288128182871895</v>
      </c>
    </row>
    <row r="1254" spans="1:12" x14ac:dyDescent="0.25">
      <c r="A1254" t="s">
        <v>141</v>
      </c>
      <c r="B1254" t="s">
        <v>141</v>
      </c>
      <c r="C1254" t="s">
        <v>128</v>
      </c>
      <c r="D1254" t="s">
        <v>128</v>
      </c>
      <c r="E1254" t="s">
        <v>108</v>
      </c>
      <c r="F1254" t="s">
        <v>29</v>
      </c>
      <c r="G1254">
        <v>2508.3562267320531</v>
      </c>
      <c r="J1254">
        <v>0.25202518867471002</v>
      </c>
      <c r="K1254">
        <v>1.1924686382799401</v>
      </c>
      <c r="L1254" s="5">
        <f t="shared" si="48"/>
        <v>0.64457764231348114</v>
      </c>
    </row>
    <row r="1255" spans="1:12" x14ac:dyDescent="0.25">
      <c r="A1255" t="s">
        <v>141</v>
      </c>
      <c r="B1255" t="s">
        <v>141</v>
      </c>
      <c r="C1255" t="s">
        <v>128</v>
      </c>
      <c r="D1255" t="s">
        <v>128</v>
      </c>
      <c r="E1255" t="s">
        <v>108</v>
      </c>
      <c r="F1255" t="s">
        <v>29</v>
      </c>
      <c r="G1255">
        <v>2508.3562267320531</v>
      </c>
      <c r="J1255">
        <v>0.28082803991182498</v>
      </c>
      <c r="K1255">
        <v>1.1924686382799401</v>
      </c>
      <c r="L1255" s="5">
        <f t="shared" si="48"/>
        <v>0.64457764231348114</v>
      </c>
    </row>
    <row r="1256" spans="1:12" x14ac:dyDescent="0.25">
      <c r="A1256" t="s">
        <v>141</v>
      </c>
      <c r="B1256" t="s">
        <v>141</v>
      </c>
      <c r="C1256" t="s">
        <v>128</v>
      </c>
      <c r="D1256" t="s">
        <v>128</v>
      </c>
      <c r="E1256" t="s">
        <v>108</v>
      </c>
      <c r="F1256" t="s">
        <v>29</v>
      </c>
      <c r="G1256">
        <v>2508.3562267320531</v>
      </c>
      <c r="J1256">
        <v>0.34203418462996299</v>
      </c>
      <c r="K1256">
        <v>1.19874469324127</v>
      </c>
      <c r="L1256" s="5">
        <f t="shared" si="48"/>
        <v>0.64797010445474046</v>
      </c>
    </row>
    <row r="1257" spans="1:12" x14ac:dyDescent="0.25">
      <c r="A1257" t="s">
        <v>141</v>
      </c>
      <c r="B1257" t="s">
        <v>141</v>
      </c>
      <c r="C1257" t="s">
        <v>128</v>
      </c>
      <c r="D1257" t="s">
        <v>128</v>
      </c>
      <c r="E1257" t="s">
        <v>108</v>
      </c>
      <c r="F1257" t="s">
        <v>29</v>
      </c>
      <c r="G1257">
        <v>2508.3562267320531</v>
      </c>
      <c r="J1257">
        <v>0.289828939507351</v>
      </c>
      <c r="K1257">
        <v>1.22698741939955</v>
      </c>
      <c r="L1257" s="5">
        <f t="shared" si="48"/>
        <v>0.66323644291867567</v>
      </c>
    </row>
    <row r="1258" spans="1:12" x14ac:dyDescent="0.25">
      <c r="A1258" t="s">
        <v>141</v>
      </c>
      <c r="B1258" t="s">
        <v>141</v>
      </c>
      <c r="C1258" t="s">
        <v>128</v>
      </c>
      <c r="D1258" t="s">
        <v>128</v>
      </c>
      <c r="E1258" t="s">
        <v>108</v>
      </c>
      <c r="F1258" t="s">
        <v>29</v>
      </c>
      <c r="G1258">
        <v>2508.3562267320531</v>
      </c>
      <c r="J1258">
        <v>0.26822683541522102</v>
      </c>
      <c r="K1258">
        <v>1.2677822554804901</v>
      </c>
      <c r="L1258" s="5">
        <f t="shared" si="48"/>
        <v>0.68528770566512975</v>
      </c>
    </row>
    <row r="1259" spans="1:12" x14ac:dyDescent="0.25">
      <c r="A1259" t="s">
        <v>141</v>
      </c>
      <c r="B1259" t="s">
        <v>141</v>
      </c>
      <c r="C1259" t="s">
        <v>128</v>
      </c>
      <c r="D1259" t="s">
        <v>128</v>
      </c>
      <c r="E1259" t="s">
        <v>108</v>
      </c>
      <c r="F1259" t="s">
        <v>29</v>
      </c>
      <c r="G1259">
        <v>2508.3562267320531</v>
      </c>
      <c r="J1259">
        <v>0.241224136628645</v>
      </c>
      <c r="K1259">
        <v>1.44351466739151</v>
      </c>
      <c r="L1259" s="5">
        <f t="shared" si="48"/>
        <v>0.78027819859000536</v>
      </c>
    </row>
    <row r="1260" spans="1:12" x14ac:dyDescent="0.25">
      <c r="A1260" t="s">
        <v>141</v>
      </c>
      <c r="B1260" t="s">
        <v>141</v>
      </c>
      <c r="C1260" t="s">
        <v>128</v>
      </c>
      <c r="D1260" t="s">
        <v>128</v>
      </c>
      <c r="E1260" t="s">
        <v>108</v>
      </c>
      <c r="F1260" t="s">
        <v>29</v>
      </c>
      <c r="G1260">
        <v>2508.3562267320531</v>
      </c>
      <c r="J1260">
        <v>0.25562563091861701</v>
      </c>
      <c r="K1260">
        <v>1.4372383730140299</v>
      </c>
      <c r="L1260" s="5">
        <f t="shared" si="48"/>
        <v>0.77688560703461074</v>
      </c>
    </row>
    <row r="1261" spans="1:12" x14ac:dyDescent="0.25">
      <c r="A1261" t="s">
        <v>141</v>
      </c>
      <c r="B1261" t="s">
        <v>141</v>
      </c>
      <c r="C1261" t="s">
        <v>128</v>
      </c>
      <c r="D1261" t="s">
        <v>128</v>
      </c>
      <c r="E1261" t="s">
        <v>108</v>
      </c>
      <c r="F1261" t="s">
        <v>29</v>
      </c>
      <c r="G1261">
        <v>2508.3562267320531</v>
      </c>
      <c r="J1261">
        <v>0.208820843147622</v>
      </c>
      <c r="K1261">
        <v>1.4089956468557501</v>
      </c>
      <c r="L1261" s="5">
        <f t="shared" si="48"/>
        <v>0.76161926857067563</v>
      </c>
    </row>
    <row r="1262" spans="1:12" x14ac:dyDescent="0.25">
      <c r="A1262" t="s">
        <v>141</v>
      </c>
      <c r="B1262" t="s">
        <v>141</v>
      </c>
      <c r="C1262" t="s">
        <v>128</v>
      </c>
      <c r="D1262" t="s">
        <v>128</v>
      </c>
      <c r="E1262" t="s">
        <v>108</v>
      </c>
      <c r="F1262" t="s">
        <v>29</v>
      </c>
      <c r="G1262">
        <v>2508.3562267320531</v>
      </c>
      <c r="J1262">
        <v>0.37983793546260403</v>
      </c>
      <c r="K1262">
        <v>1.2426777962190201</v>
      </c>
      <c r="L1262" s="5">
        <f t="shared" si="48"/>
        <v>0.67171772768595672</v>
      </c>
    </row>
    <row r="1263" spans="1:12" x14ac:dyDescent="0.25">
      <c r="A1263" t="s">
        <v>141</v>
      </c>
      <c r="B1263" t="s">
        <v>141</v>
      </c>
      <c r="C1263" t="s">
        <v>128</v>
      </c>
      <c r="D1263" t="s">
        <v>128</v>
      </c>
      <c r="E1263" t="s">
        <v>108</v>
      </c>
      <c r="F1263" t="s">
        <v>29</v>
      </c>
      <c r="G1263">
        <v>2508.3562267320531</v>
      </c>
      <c r="J1263">
        <v>0.419441976088613</v>
      </c>
      <c r="K1263">
        <v>1.3179916528357201</v>
      </c>
      <c r="L1263" s="5">
        <f t="shared" si="48"/>
        <v>0.71242792045174053</v>
      </c>
    </row>
    <row r="1264" spans="1:12" x14ac:dyDescent="0.25">
      <c r="A1264" t="s">
        <v>141</v>
      </c>
      <c r="B1264" t="s">
        <v>141</v>
      </c>
      <c r="C1264" t="s">
        <v>128</v>
      </c>
      <c r="D1264" t="s">
        <v>128</v>
      </c>
      <c r="E1264" t="s">
        <v>108</v>
      </c>
      <c r="F1264" t="s">
        <v>29</v>
      </c>
      <c r="G1264">
        <v>2508.3562267320531</v>
      </c>
      <c r="J1264">
        <v>0.41044107649308798</v>
      </c>
      <c r="K1264">
        <v>1.2677822554804901</v>
      </c>
      <c r="L1264" s="5">
        <f t="shared" si="48"/>
        <v>0.68528770566512975</v>
      </c>
    </row>
    <row r="1265" spans="1:12" x14ac:dyDescent="0.25">
      <c r="A1265" t="s">
        <v>141</v>
      </c>
      <c r="B1265" t="s">
        <v>141</v>
      </c>
      <c r="C1265" t="s">
        <v>128</v>
      </c>
      <c r="D1265" t="s">
        <v>128</v>
      </c>
      <c r="E1265" t="s">
        <v>108</v>
      </c>
      <c r="F1265" t="s">
        <v>29</v>
      </c>
      <c r="G1265">
        <v>2508.3562267320531</v>
      </c>
      <c r="J1265">
        <v>0.47884783101338302</v>
      </c>
      <c r="K1265">
        <v>1.3242677077970499</v>
      </c>
      <c r="L1265" s="5">
        <f t="shared" si="48"/>
        <v>0.71582038259299996</v>
      </c>
    </row>
    <row r="1266" spans="1:12" x14ac:dyDescent="0.25">
      <c r="A1266" t="s">
        <v>141</v>
      </c>
      <c r="B1266" t="s">
        <v>141</v>
      </c>
      <c r="C1266" t="s">
        <v>128</v>
      </c>
      <c r="D1266" t="s">
        <v>128</v>
      </c>
      <c r="E1266" t="s">
        <v>108</v>
      </c>
      <c r="F1266" t="s">
        <v>29</v>
      </c>
      <c r="G1266">
        <v>2508.3562267320531</v>
      </c>
      <c r="J1266">
        <v>0.48784873060890899</v>
      </c>
      <c r="K1266">
        <v>1.3462341395778601</v>
      </c>
      <c r="L1266" s="5">
        <f t="shared" si="48"/>
        <v>0.72769412950154599</v>
      </c>
    </row>
    <row r="1267" spans="1:12" x14ac:dyDescent="0.25">
      <c r="A1267" t="s">
        <v>141</v>
      </c>
      <c r="B1267" t="s">
        <v>141</v>
      </c>
      <c r="C1267" t="s">
        <v>128</v>
      </c>
      <c r="D1267" t="s">
        <v>128</v>
      </c>
      <c r="E1267" t="s">
        <v>108</v>
      </c>
      <c r="F1267" t="s">
        <v>29</v>
      </c>
      <c r="G1267">
        <v>2508.3562267320531</v>
      </c>
      <c r="J1267">
        <v>0.61746176719017098</v>
      </c>
      <c r="K1267">
        <v>1.48117147599178</v>
      </c>
      <c r="L1267" s="5">
        <f t="shared" si="48"/>
        <v>0.800633230265827</v>
      </c>
    </row>
    <row r="1268" spans="1:12" x14ac:dyDescent="0.25">
      <c r="A1268" t="s">
        <v>141</v>
      </c>
      <c r="B1268" t="s">
        <v>141</v>
      </c>
      <c r="C1268" t="s">
        <v>128</v>
      </c>
      <c r="D1268" t="s">
        <v>128</v>
      </c>
      <c r="E1268" t="s">
        <v>108</v>
      </c>
      <c r="F1268" t="s">
        <v>29</v>
      </c>
      <c r="G1268">
        <v>2508.3562267320531</v>
      </c>
      <c r="J1268">
        <v>0.64986492332836499</v>
      </c>
      <c r="K1268">
        <v>1.4968618528112601</v>
      </c>
      <c r="L1268" s="5">
        <f t="shared" si="48"/>
        <v>0.80911451503311349</v>
      </c>
    </row>
    <row r="1269" spans="1:12" x14ac:dyDescent="0.25">
      <c r="A1269" t="s">
        <v>141</v>
      </c>
      <c r="B1269" t="s">
        <v>141</v>
      </c>
      <c r="C1269" t="s">
        <v>128</v>
      </c>
      <c r="D1269" t="s">
        <v>128</v>
      </c>
      <c r="E1269" t="s">
        <v>108</v>
      </c>
      <c r="F1269" t="s">
        <v>29</v>
      </c>
      <c r="G1269">
        <v>2508.3562267320531</v>
      </c>
      <c r="J1269">
        <v>0.68766881150383496</v>
      </c>
      <c r="K1269">
        <v>1.5062760549613201</v>
      </c>
      <c r="L1269" s="5">
        <f t="shared" si="48"/>
        <v>0.81420327295206485</v>
      </c>
    </row>
    <row r="1270" spans="1:12" x14ac:dyDescent="0.25">
      <c r="A1270" t="s">
        <v>141</v>
      </c>
      <c r="B1270" t="s">
        <v>141</v>
      </c>
      <c r="C1270" t="s">
        <v>128</v>
      </c>
      <c r="D1270" t="s">
        <v>128</v>
      </c>
      <c r="E1270" t="s">
        <v>108</v>
      </c>
      <c r="F1270" t="s">
        <v>29</v>
      </c>
      <c r="G1270">
        <v>2508.3562267320531</v>
      </c>
      <c r="J1270">
        <v>0.644464465976747</v>
      </c>
      <c r="K1270">
        <v>1.5345185417034599</v>
      </c>
      <c r="L1270" s="5">
        <f t="shared" si="48"/>
        <v>0.82946948200187021</v>
      </c>
    </row>
    <row r="1271" spans="1:12" x14ac:dyDescent="0.25">
      <c r="A1271" t="s">
        <v>141</v>
      </c>
      <c r="B1271" t="s">
        <v>141</v>
      </c>
      <c r="C1271" t="s">
        <v>128</v>
      </c>
      <c r="D1271" t="s">
        <v>128</v>
      </c>
      <c r="E1271" t="s">
        <v>108</v>
      </c>
      <c r="F1271" t="s">
        <v>29</v>
      </c>
      <c r="G1271">
        <v>2508.3562267320531</v>
      </c>
      <c r="J1271">
        <v>0.67326731721386301</v>
      </c>
      <c r="K1271">
        <v>1.5282426064501999</v>
      </c>
      <c r="L1271" s="5">
        <f t="shared" si="48"/>
        <v>0.82607708456767559</v>
      </c>
    </row>
    <row r="1272" spans="1:12" x14ac:dyDescent="0.25">
      <c r="A1272" t="s">
        <v>141</v>
      </c>
      <c r="B1272" t="s">
        <v>141</v>
      </c>
      <c r="C1272" t="s">
        <v>128</v>
      </c>
      <c r="D1272" t="s">
        <v>128</v>
      </c>
      <c r="E1272" t="s">
        <v>108</v>
      </c>
      <c r="F1272" t="s">
        <v>29</v>
      </c>
      <c r="G1272">
        <v>2508.3562267320531</v>
      </c>
      <c r="J1272">
        <v>0.72367240988593595</v>
      </c>
      <c r="K1272">
        <v>1.5815896721618701</v>
      </c>
      <c r="L1272" s="5">
        <f t="shared" si="48"/>
        <v>0.85491333630371347</v>
      </c>
    </row>
    <row r="1273" spans="1:12" x14ac:dyDescent="0.25">
      <c r="A1273" t="s">
        <v>141</v>
      </c>
      <c r="B1273" t="s">
        <v>141</v>
      </c>
      <c r="C1273" t="s">
        <v>128</v>
      </c>
      <c r="D1273" t="s">
        <v>128</v>
      </c>
      <c r="E1273" t="s">
        <v>108</v>
      </c>
      <c r="F1273" t="s">
        <v>29</v>
      </c>
      <c r="G1273">
        <v>2508.3562267320531</v>
      </c>
      <c r="J1273">
        <v>0.77947795990962798</v>
      </c>
      <c r="K1273">
        <v>1.6380752441865101</v>
      </c>
      <c r="L1273" s="5">
        <f t="shared" si="48"/>
        <v>0.88544607793865404</v>
      </c>
    </row>
    <row r="1274" spans="1:12" x14ac:dyDescent="0.25">
      <c r="A1274" t="s">
        <v>141</v>
      </c>
      <c r="B1274" t="s">
        <v>141</v>
      </c>
      <c r="C1274" t="s">
        <v>128</v>
      </c>
      <c r="D1274" t="s">
        <v>128</v>
      </c>
      <c r="E1274" t="s">
        <v>108</v>
      </c>
      <c r="F1274" t="s">
        <v>29</v>
      </c>
      <c r="G1274">
        <v>2508.3562267320531</v>
      </c>
      <c r="J1274">
        <v>0.38523853015705101</v>
      </c>
      <c r="K1274">
        <v>1.3179916528357201</v>
      </c>
      <c r="L1274" s="5">
        <f t="shared" si="48"/>
        <v>0.71242792045174053</v>
      </c>
    </row>
    <row r="1275" spans="1:12" x14ac:dyDescent="0.25">
      <c r="A1275" t="s">
        <v>141</v>
      </c>
      <c r="B1275" t="s">
        <v>141</v>
      </c>
      <c r="C1275" t="s">
        <v>128</v>
      </c>
      <c r="D1275" t="s">
        <v>128</v>
      </c>
      <c r="E1275" t="s">
        <v>108</v>
      </c>
      <c r="F1275" t="s">
        <v>29</v>
      </c>
      <c r="G1275">
        <v>2508.3562267320531</v>
      </c>
      <c r="J1275">
        <v>0.36183613627155398</v>
      </c>
      <c r="K1275">
        <v>1.28974892667744</v>
      </c>
      <c r="L1275" s="5">
        <f t="shared" si="48"/>
        <v>0.69716158198780542</v>
      </c>
    </row>
    <row r="1276" spans="1:12" x14ac:dyDescent="0.25">
      <c r="A1276" t="s">
        <v>141</v>
      </c>
      <c r="B1276" t="s">
        <v>141</v>
      </c>
      <c r="C1276" t="s">
        <v>128</v>
      </c>
      <c r="D1276" t="s">
        <v>128</v>
      </c>
      <c r="E1276" t="s">
        <v>108</v>
      </c>
      <c r="F1276" t="s">
        <v>29</v>
      </c>
      <c r="G1276">
        <v>2508.3562267320531</v>
      </c>
      <c r="J1276">
        <v>0.28802878705681101</v>
      </c>
      <c r="K1276">
        <v>1.5125522296307301</v>
      </c>
      <c r="L1276" s="5">
        <f t="shared" si="48"/>
        <v>0.81759579980039465</v>
      </c>
    </row>
    <row r="1277" spans="1:12" x14ac:dyDescent="0.25">
      <c r="A1277" t="s">
        <v>141</v>
      </c>
      <c r="B1277" t="s">
        <v>141</v>
      </c>
      <c r="C1277" t="s">
        <v>128</v>
      </c>
      <c r="D1277" t="s">
        <v>128</v>
      </c>
      <c r="E1277" t="s">
        <v>108</v>
      </c>
      <c r="F1277" t="s">
        <v>29</v>
      </c>
      <c r="G1277">
        <v>2508.3562267320531</v>
      </c>
      <c r="J1277">
        <v>0.31143118094230798</v>
      </c>
      <c r="K1277">
        <v>1.5125522296307301</v>
      </c>
      <c r="L1277" s="5">
        <f t="shared" si="48"/>
        <v>0.81759579980039465</v>
      </c>
    </row>
    <row r="1278" spans="1:12" x14ac:dyDescent="0.25">
      <c r="A1278" t="s">
        <v>141</v>
      </c>
      <c r="B1278" t="s">
        <v>141</v>
      </c>
      <c r="C1278" t="s">
        <v>128</v>
      </c>
      <c r="D1278" t="s">
        <v>128</v>
      </c>
      <c r="E1278" t="s">
        <v>108</v>
      </c>
      <c r="F1278" t="s">
        <v>29</v>
      </c>
      <c r="G1278">
        <v>2508.3562267320531</v>
      </c>
      <c r="J1278">
        <v>0.30063012889624402</v>
      </c>
      <c r="K1278">
        <v>1.61297042580082</v>
      </c>
      <c r="L1278" s="5">
        <f t="shared" si="48"/>
        <v>0.87187590583828101</v>
      </c>
    </row>
    <row r="1279" spans="1:12" x14ac:dyDescent="0.25">
      <c r="A1279" t="s">
        <v>141</v>
      </c>
      <c r="B1279" t="s">
        <v>141</v>
      </c>
      <c r="C1279" t="s">
        <v>128</v>
      </c>
      <c r="D1279" t="s">
        <v>128</v>
      </c>
      <c r="E1279" t="s">
        <v>108</v>
      </c>
      <c r="F1279" t="s">
        <v>29</v>
      </c>
      <c r="G1279">
        <v>2508.3562267320531</v>
      </c>
      <c r="J1279">
        <v>0.26282624072077498</v>
      </c>
      <c r="K1279">
        <v>1.60669449054757</v>
      </c>
      <c r="L1279" s="5">
        <f t="shared" si="48"/>
        <v>0.86848350840409183</v>
      </c>
    </row>
    <row r="1280" spans="1:12" x14ac:dyDescent="0.25">
      <c r="A1280" t="s">
        <v>141</v>
      </c>
      <c r="B1280" t="s">
        <v>141</v>
      </c>
      <c r="C1280" t="s">
        <v>128</v>
      </c>
      <c r="D1280" t="s">
        <v>128</v>
      </c>
      <c r="E1280" t="s">
        <v>108</v>
      </c>
      <c r="F1280" t="s">
        <v>29</v>
      </c>
      <c r="G1280">
        <v>2508.3562267320531</v>
      </c>
      <c r="J1280">
        <v>0.39783973465365502</v>
      </c>
      <c r="K1280">
        <v>1.39330527003627</v>
      </c>
      <c r="L1280" s="5">
        <f t="shared" si="48"/>
        <v>0.75313798380338914</v>
      </c>
    </row>
    <row r="1281" spans="1:12" x14ac:dyDescent="0.25">
      <c r="A1281" t="s">
        <v>141</v>
      </c>
      <c r="B1281" t="s">
        <v>141</v>
      </c>
      <c r="C1281" t="s">
        <v>128</v>
      </c>
      <c r="D1281" t="s">
        <v>128</v>
      </c>
      <c r="E1281" t="s">
        <v>108</v>
      </c>
      <c r="F1281" t="s">
        <v>29</v>
      </c>
      <c r="G1281">
        <v>2508.3562267320531</v>
      </c>
      <c r="J1281">
        <v>0.451845132226807</v>
      </c>
      <c r="K1281">
        <v>1.45606677731417</v>
      </c>
      <c r="L1281" s="5">
        <f t="shared" si="48"/>
        <v>0.78706312287252433</v>
      </c>
    </row>
    <row r="1282" spans="1:12" x14ac:dyDescent="0.25">
      <c r="A1282" t="s">
        <v>141</v>
      </c>
      <c r="B1282" t="s">
        <v>141</v>
      </c>
      <c r="C1282" t="s">
        <v>128</v>
      </c>
      <c r="D1282" t="s">
        <v>128</v>
      </c>
      <c r="E1282" t="s">
        <v>108</v>
      </c>
      <c r="F1282" t="s">
        <v>29</v>
      </c>
      <c r="G1282">
        <v>2508.3562267320531</v>
      </c>
      <c r="J1282">
        <v>0.39783973465365502</v>
      </c>
      <c r="K1282">
        <v>1.5345185417034599</v>
      </c>
      <c r="L1282" s="5">
        <f t="shared" si="48"/>
        <v>0.82946948200187021</v>
      </c>
    </row>
    <row r="1283" spans="1:12" x14ac:dyDescent="0.25">
      <c r="A1283" t="s">
        <v>141</v>
      </c>
      <c r="B1283" t="s">
        <v>141</v>
      </c>
      <c r="C1283" t="s">
        <v>128</v>
      </c>
      <c r="D1283" t="s">
        <v>128</v>
      </c>
      <c r="E1283" t="s">
        <v>108</v>
      </c>
      <c r="F1283" t="s">
        <v>29</v>
      </c>
      <c r="G1283">
        <v>2508.3562267320531</v>
      </c>
      <c r="J1283">
        <v>0.38523853015705101</v>
      </c>
      <c r="K1283">
        <v>1.4968618528112601</v>
      </c>
      <c r="L1283" s="5">
        <f t="shared" si="48"/>
        <v>0.80911451503311349</v>
      </c>
    </row>
    <row r="1284" spans="1:12" x14ac:dyDescent="0.25">
      <c r="A1284" t="s">
        <v>141</v>
      </c>
      <c r="B1284" t="s">
        <v>141</v>
      </c>
      <c r="C1284" t="s">
        <v>128</v>
      </c>
      <c r="D1284" t="s">
        <v>128</v>
      </c>
      <c r="E1284" t="s">
        <v>108</v>
      </c>
      <c r="F1284" t="s">
        <v>29</v>
      </c>
      <c r="G1284">
        <v>2508.3562267320531</v>
      </c>
      <c r="J1284">
        <v>0.35823583137047499</v>
      </c>
      <c r="K1284">
        <v>1.48744741124504</v>
      </c>
      <c r="L1284" s="5">
        <f t="shared" si="48"/>
        <v>0.80402562770002162</v>
      </c>
    </row>
    <row r="1285" spans="1:12" x14ac:dyDescent="0.25">
      <c r="A1285" t="s">
        <v>141</v>
      </c>
      <c r="B1285" t="s">
        <v>141</v>
      </c>
      <c r="C1285" t="s">
        <v>128</v>
      </c>
      <c r="D1285" t="s">
        <v>128</v>
      </c>
      <c r="E1285" t="s">
        <v>108</v>
      </c>
      <c r="F1285" t="s">
        <v>29</v>
      </c>
      <c r="G1285">
        <v>2508.3562267320531</v>
      </c>
      <c r="J1285">
        <v>0.340234032179424</v>
      </c>
      <c r="K1285">
        <v>1.45606677731417</v>
      </c>
      <c r="L1285" s="5">
        <f t="shared" si="48"/>
        <v>0.78706312287252433</v>
      </c>
    </row>
    <row r="1286" spans="1:12" x14ac:dyDescent="0.25">
      <c r="A1286" t="s">
        <v>141</v>
      </c>
      <c r="B1286" t="s">
        <v>141</v>
      </c>
      <c r="C1286" t="s">
        <v>128</v>
      </c>
      <c r="D1286" t="s">
        <v>128</v>
      </c>
      <c r="E1286" t="s">
        <v>108</v>
      </c>
      <c r="F1286" t="s">
        <v>29</v>
      </c>
      <c r="G1286">
        <v>2508.3562267320531</v>
      </c>
      <c r="J1286">
        <v>0.307830738698401</v>
      </c>
      <c r="K1286">
        <v>1.42782429057203</v>
      </c>
      <c r="L1286" s="5">
        <f t="shared" si="48"/>
        <v>0.77179691382271887</v>
      </c>
    </row>
    <row r="1287" spans="1:12" x14ac:dyDescent="0.25">
      <c r="A1287" t="s">
        <v>141</v>
      </c>
      <c r="B1287" t="s">
        <v>141</v>
      </c>
      <c r="C1287" t="s">
        <v>128</v>
      </c>
      <c r="D1287" t="s">
        <v>128</v>
      </c>
      <c r="E1287" t="s">
        <v>108</v>
      </c>
      <c r="F1287" t="s">
        <v>29</v>
      </c>
      <c r="G1287">
        <v>2508.3562267320531</v>
      </c>
      <c r="J1287">
        <v>0.340234032179424</v>
      </c>
      <c r="K1287">
        <v>1.62238486736704</v>
      </c>
      <c r="L1287" s="5">
        <f t="shared" si="48"/>
        <v>0.87696479317137299</v>
      </c>
    </row>
    <row r="1288" spans="1:12" x14ac:dyDescent="0.25">
      <c r="A1288" t="s">
        <v>141</v>
      </c>
      <c r="B1288" t="s">
        <v>141</v>
      </c>
      <c r="C1288" t="s">
        <v>128</v>
      </c>
      <c r="D1288" t="s">
        <v>128</v>
      </c>
      <c r="E1288" t="s">
        <v>108</v>
      </c>
      <c r="F1288" t="s">
        <v>29</v>
      </c>
      <c r="G1288">
        <v>2508.3562267320531</v>
      </c>
      <c r="J1288">
        <v>0.36543657851546102</v>
      </c>
      <c r="K1288">
        <v>1.6317990695171101</v>
      </c>
      <c r="L1288" s="5">
        <f t="shared" si="48"/>
        <v>0.88205355109032968</v>
      </c>
    </row>
    <row r="1289" spans="1:12" x14ac:dyDescent="0.25">
      <c r="A1289" t="s">
        <v>141</v>
      </c>
      <c r="B1289" t="s">
        <v>141</v>
      </c>
      <c r="C1289" t="s">
        <v>128</v>
      </c>
      <c r="D1289" t="s">
        <v>128</v>
      </c>
      <c r="E1289" t="s">
        <v>108</v>
      </c>
      <c r="F1289" t="s">
        <v>29</v>
      </c>
      <c r="G1289">
        <v>2508.3562267320531</v>
      </c>
      <c r="J1289">
        <v>0.39243927730203698</v>
      </c>
      <c r="K1289">
        <v>1.68514637464493</v>
      </c>
      <c r="L1289" s="5">
        <f t="shared" si="48"/>
        <v>0.91088993224050263</v>
      </c>
    </row>
    <row r="1290" spans="1:12" x14ac:dyDescent="0.25">
      <c r="A1290" t="s">
        <v>141</v>
      </c>
      <c r="B1290" t="s">
        <v>141</v>
      </c>
      <c r="C1290" t="s">
        <v>128</v>
      </c>
      <c r="D1290" t="s">
        <v>128</v>
      </c>
      <c r="E1290" t="s">
        <v>108</v>
      </c>
      <c r="F1290" t="s">
        <v>29</v>
      </c>
      <c r="G1290">
        <v>2508.3562267320531</v>
      </c>
      <c r="J1290">
        <v>0.35283523667602801</v>
      </c>
      <c r="K1290">
        <v>1.76046023126163</v>
      </c>
      <c r="L1290" s="5">
        <f t="shared" si="48"/>
        <v>0.95160012500628643</v>
      </c>
    </row>
    <row r="1291" spans="1:12" x14ac:dyDescent="0.25">
      <c r="A1291" t="s">
        <v>141</v>
      </c>
      <c r="B1291" t="s">
        <v>141</v>
      </c>
      <c r="C1291" t="s">
        <v>128</v>
      </c>
      <c r="D1291" t="s">
        <v>128</v>
      </c>
      <c r="E1291" t="s">
        <v>108</v>
      </c>
      <c r="F1291" t="s">
        <v>29</v>
      </c>
      <c r="G1291">
        <v>2508.3562267320531</v>
      </c>
      <c r="J1291">
        <v>0.43024302813467802</v>
      </c>
      <c r="K1291">
        <v>1.7384934403565999</v>
      </c>
      <c r="L1291" s="5">
        <f t="shared" si="48"/>
        <v>0.9397261839765404</v>
      </c>
    </row>
    <row r="1292" spans="1:12" x14ac:dyDescent="0.25">
      <c r="A1292" t="s">
        <v>141</v>
      </c>
      <c r="B1292" t="s">
        <v>141</v>
      </c>
      <c r="C1292" t="s">
        <v>128</v>
      </c>
      <c r="D1292" t="s">
        <v>128</v>
      </c>
      <c r="E1292" t="s">
        <v>108</v>
      </c>
      <c r="F1292" t="s">
        <v>29</v>
      </c>
      <c r="G1292">
        <v>2508.3562267320531</v>
      </c>
      <c r="J1292">
        <v>0.44284423263128198</v>
      </c>
      <c r="K1292">
        <v>1.7761506080811</v>
      </c>
      <c r="L1292" s="5">
        <f t="shared" si="48"/>
        <v>0.9600814097735676</v>
      </c>
    </row>
    <row r="1293" spans="1:12" x14ac:dyDescent="0.25">
      <c r="A1293" t="s">
        <v>141</v>
      </c>
      <c r="B1293" t="s">
        <v>141</v>
      </c>
      <c r="C1293" t="s">
        <v>128</v>
      </c>
      <c r="D1293" t="s">
        <v>128</v>
      </c>
      <c r="E1293" t="s">
        <v>108</v>
      </c>
      <c r="F1293" t="s">
        <v>29</v>
      </c>
      <c r="G1293">
        <v>2508.3562267320531</v>
      </c>
      <c r="J1293">
        <v>0.44644467487518902</v>
      </c>
      <c r="K1293">
        <v>1.82635976602019</v>
      </c>
      <c r="L1293" s="5">
        <f t="shared" si="48"/>
        <v>0.98722149514604862</v>
      </c>
    </row>
    <row r="1294" spans="1:12" x14ac:dyDescent="0.25">
      <c r="A1294" t="s">
        <v>141</v>
      </c>
      <c r="B1294" t="s">
        <v>141</v>
      </c>
      <c r="C1294" t="s">
        <v>128</v>
      </c>
      <c r="D1294" t="s">
        <v>128</v>
      </c>
      <c r="E1294" t="s">
        <v>108</v>
      </c>
      <c r="F1294" t="s">
        <v>29</v>
      </c>
      <c r="G1294">
        <v>2508.3562267320531</v>
      </c>
      <c r="J1294">
        <v>0.53285322858653605</v>
      </c>
      <c r="K1294">
        <v>1.7635982587423</v>
      </c>
      <c r="L1294" s="5">
        <f t="shared" si="48"/>
        <v>0.95329635607691887</v>
      </c>
    </row>
    <row r="1295" spans="1:12" x14ac:dyDescent="0.25">
      <c r="A1295" t="s">
        <v>141</v>
      </c>
      <c r="B1295" t="s">
        <v>141</v>
      </c>
      <c r="C1295" t="s">
        <v>128</v>
      </c>
      <c r="D1295" t="s">
        <v>128</v>
      </c>
      <c r="E1295" t="s">
        <v>108</v>
      </c>
      <c r="F1295" t="s">
        <v>29</v>
      </c>
      <c r="G1295">
        <v>2508.3562267320531</v>
      </c>
      <c r="J1295">
        <v>0.52385232899100997</v>
      </c>
      <c r="K1295">
        <v>1.69142230989819</v>
      </c>
      <c r="L1295" s="5">
        <f t="shared" si="48"/>
        <v>0.91428232967469725</v>
      </c>
    </row>
    <row r="1296" spans="1:12" x14ac:dyDescent="0.25">
      <c r="A1296" t="s">
        <v>141</v>
      </c>
      <c r="B1296" t="s">
        <v>141</v>
      </c>
      <c r="C1296" t="s">
        <v>128</v>
      </c>
      <c r="D1296" t="s">
        <v>128</v>
      </c>
      <c r="E1296" t="s">
        <v>108</v>
      </c>
      <c r="F1296" t="s">
        <v>29</v>
      </c>
      <c r="G1296">
        <v>2508.3562267320531</v>
      </c>
      <c r="J1296">
        <v>0.49144917285281597</v>
      </c>
      <c r="K1296">
        <v>1.8483263175090601</v>
      </c>
      <c r="L1296" s="5">
        <f t="shared" si="48"/>
        <v>0.99909530676165403</v>
      </c>
    </row>
    <row r="1297" spans="1:12" x14ac:dyDescent="0.25">
      <c r="A1297" t="s">
        <v>141</v>
      </c>
      <c r="B1297" t="s">
        <v>141</v>
      </c>
      <c r="C1297" t="s">
        <v>128</v>
      </c>
      <c r="D1297" t="s">
        <v>128</v>
      </c>
      <c r="E1297" t="s">
        <v>108</v>
      </c>
      <c r="F1297" t="s">
        <v>29</v>
      </c>
      <c r="G1297">
        <v>2508.3562267320531</v>
      </c>
      <c r="J1297">
        <v>0.61026102004518501</v>
      </c>
      <c r="K1297">
        <v>1.60669449054757</v>
      </c>
      <c r="L1297" s="5">
        <f t="shared" si="48"/>
        <v>0.86848350840409183</v>
      </c>
    </row>
    <row r="1298" spans="1:12" x14ac:dyDescent="0.25">
      <c r="A1298" t="s">
        <v>141</v>
      </c>
      <c r="B1298" t="s">
        <v>141</v>
      </c>
      <c r="C1298" t="s">
        <v>128</v>
      </c>
      <c r="D1298" t="s">
        <v>128</v>
      </c>
      <c r="E1298" t="s">
        <v>108</v>
      </c>
      <c r="F1298" t="s">
        <v>29</v>
      </c>
      <c r="G1298">
        <v>2508.3562267320531</v>
      </c>
      <c r="J1298">
        <v>0.55445547002149398</v>
      </c>
      <c r="K1298">
        <v>1.60669449054757</v>
      </c>
      <c r="L1298" s="5">
        <f t="shared" si="48"/>
        <v>0.86848350840409183</v>
      </c>
    </row>
    <row r="1299" spans="1:12" x14ac:dyDescent="0.25">
      <c r="A1299" t="s">
        <v>141</v>
      </c>
      <c r="B1299" t="s">
        <v>141</v>
      </c>
      <c r="C1299" t="s">
        <v>128</v>
      </c>
      <c r="D1299" t="s">
        <v>128</v>
      </c>
      <c r="E1299" t="s">
        <v>108</v>
      </c>
      <c r="F1299" t="s">
        <v>29</v>
      </c>
      <c r="G1299">
        <v>2508.3562267320531</v>
      </c>
      <c r="J1299">
        <v>0.53825382328098204</v>
      </c>
      <c r="K1299">
        <v>1.6317990695171101</v>
      </c>
      <c r="L1299" s="5">
        <f t="shared" si="48"/>
        <v>0.88205355109032968</v>
      </c>
    </row>
    <row r="1300" spans="1:12" x14ac:dyDescent="0.25">
      <c r="A1300" t="s">
        <v>141</v>
      </c>
      <c r="B1300" t="s">
        <v>141</v>
      </c>
      <c r="C1300" t="s">
        <v>128</v>
      </c>
      <c r="D1300" t="s">
        <v>128</v>
      </c>
      <c r="E1300" t="s">
        <v>108</v>
      </c>
      <c r="F1300" t="s">
        <v>29</v>
      </c>
      <c r="G1300">
        <v>2508.3562267320531</v>
      </c>
      <c r="J1300">
        <v>0.56525652206755805</v>
      </c>
      <c r="K1300">
        <v>1.67887019997553</v>
      </c>
      <c r="L1300" s="5">
        <f t="shared" si="48"/>
        <v>0.90749740539217838</v>
      </c>
    </row>
    <row r="1301" spans="1:12" x14ac:dyDescent="0.25">
      <c r="A1301" t="s">
        <v>141</v>
      </c>
      <c r="B1301" t="s">
        <v>141</v>
      </c>
      <c r="C1301" t="s">
        <v>128</v>
      </c>
      <c r="D1301" t="s">
        <v>128</v>
      </c>
      <c r="E1301" t="s">
        <v>108</v>
      </c>
      <c r="F1301" t="s">
        <v>29</v>
      </c>
      <c r="G1301">
        <v>2508.3562267320531</v>
      </c>
      <c r="J1301">
        <v>0.62106207209124997</v>
      </c>
      <c r="K1301">
        <v>1.76987419399555</v>
      </c>
      <c r="L1301" s="5">
        <f t="shared" si="48"/>
        <v>0.95668875351110805</v>
      </c>
    </row>
    <row r="1302" spans="1:12" x14ac:dyDescent="0.25">
      <c r="A1302" t="s">
        <v>141</v>
      </c>
      <c r="B1302" t="s">
        <v>141</v>
      </c>
      <c r="C1302" t="s">
        <v>128</v>
      </c>
      <c r="D1302" t="s">
        <v>128</v>
      </c>
      <c r="E1302" t="s">
        <v>108</v>
      </c>
      <c r="F1302" t="s">
        <v>29</v>
      </c>
      <c r="G1302">
        <v>2508.3562267320531</v>
      </c>
      <c r="J1302">
        <v>0.60486042535073903</v>
      </c>
      <c r="K1302">
        <v>1.71966527547262</v>
      </c>
      <c r="L1302" s="5">
        <f t="shared" si="48"/>
        <v>0.92954879755276754</v>
      </c>
    </row>
    <row r="1303" spans="1:12" x14ac:dyDescent="0.25">
      <c r="A1303" t="s">
        <v>141</v>
      </c>
      <c r="B1303" t="s">
        <v>141</v>
      </c>
      <c r="C1303" t="s">
        <v>128</v>
      </c>
      <c r="D1303" t="s">
        <v>128</v>
      </c>
      <c r="E1303" t="s">
        <v>108</v>
      </c>
      <c r="F1303" t="s">
        <v>29</v>
      </c>
      <c r="G1303">
        <v>2508.3562267320531</v>
      </c>
      <c r="J1303">
        <v>0.676867622114942</v>
      </c>
      <c r="K1303">
        <v>1.81694556387012</v>
      </c>
      <c r="L1303" s="5">
        <f t="shared" si="48"/>
        <v>0.98213273722709182</v>
      </c>
    </row>
    <row r="1304" spans="1:12" x14ac:dyDescent="0.25">
      <c r="A1304" t="s">
        <v>141</v>
      </c>
      <c r="B1304" t="s">
        <v>141</v>
      </c>
      <c r="C1304" t="s">
        <v>128</v>
      </c>
      <c r="D1304" t="s">
        <v>128</v>
      </c>
      <c r="E1304" t="s">
        <v>108</v>
      </c>
      <c r="F1304" t="s">
        <v>29</v>
      </c>
      <c r="G1304">
        <v>2508.3562267320531</v>
      </c>
      <c r="J1304">
        <v>0.70387032090151802</v>
      </c>
      <c r="K1304">
        <v>1.76987419399555</v>
      </c>
      <c r="L1304" s="5">
        <f t="shared" si="48"/>
        <v>0.95668875351110805</v>
      </c>
    </row>
    <row r="1305" spans="1:12" x14ac:dyDescent="0.25">
      <c r="A1305" t="s">
        <v>141</v>
      </c>
      <c r="B1305" t="s">
        <v>141</v>
      </c>
      <c r="C1305" t="s">
        <v>128</v>
      </c>
      <c r="D1305" t="s">
        <v>128</v>
      </c>
      <c r="E1305" t="s">
        <v>108</v>
      </c>
      <c r="F1305" t="s">
        <v>29</v>
      </c>
      <c r="G1305">
        <v>2508.3562267320531</v>
      </c>
      <c r="J1305">
        <v>0.75967600826803805</v>
      </c>
      <c r="K1305">
        <v>1.7133891008032101</v>
      </c>
      <c r="L1305" s="5">
        <f t="shared" si="48"/>
        <v>0.92615627070443785</v>
      </c>
    </row>
    <row r="1306" spans="1:12" x14ac:dyDescent="0.25">
      <c r="A1306" t="s">
        <v>141</v>
      </c>
      <c r="B1306" t="s">
        <v>141</v>
      </c>
      <c r="C1306" t="s">
        <v>128</v>
      </c>
      <c r="D1306" t="s">
        <v>128</v>
      </c>
      <c r="E1306" t="s">
        <v>108</v>
      </c>
      <c r="F1306" t="s">
        <v>29</v>
      </c>
      <c r="G1306">
        <v>2508.3562267320531</v>
      </c>
      <c r="J1306">
        <v>0.86768666607151401</v>
      </c>
      <c r="K1306">
        <v>1.71966527547262</v>
      </c>
      <c r="L1306" s="5">
        <f t="shared" si="48"/>
        <v>0.92954879755276754</v>
      </c>
    </row>
    <row r="1307" spans="1:12" x14ac:dyDescent="0.25">
      <c r="A1307" t="s">
        <v>141</v>
      </c>
      <c r="B1307" t="s">
        <v>141</v>
      </c>
      <c r="C1307" t="s">
        <v>128</v>
      </c>
      <c r="D1307" t="s">
        <v>128</v>
      </c>
      <c r="E1307" t="s">
        <v>108</v>
      </c>
      <c r="F1307" t="s">
        <v>29</v>
      </c>
      <c r="G1307">
        <v>2508.3562267320531</v>
      </c>
      <c r="J1307">
        <v>0.92169206364466605</v>
      </c>
      <c r="K1307">
        <v>1.7761506080811</v>
      </c>
      <c r="L1307" s="5">
        <f t="shared" si="48"/>
        <v>0.9600814097735676</v>
      </c>
    </row>
    <row r="1308" spans="1:12" x14ac:dyDescent="0.25">
      <c r="A1308" t="s">
        <v>141</v>
      </c>
      <c r="B1308" t="s">
        <v>141</v>
      </c>
      <c r="C1308" t="s">
        <v>128</v>
      </c>
      <c r="D1308" t="s">
        <v>128</v>
      </c>
      <c r="E1308" t="s">
        <v>108</v>
      </c>
      <c r="F1308" t="s">
        <v>29</v>
      </c>
      <c r="G1308">
        <v>2508.3562267320531</v>
      </c>
      <c r="J1308">
        <v>0.94329444242245197</v>
      </c>
      <c r="K1308">
        <v>1.76987419399555</v>
      </c>
      <c r="L1308" s="5">
        <f t="shared" ref="L1308:L1349" si="49">K1308/1.85</f>
        <v>0.95668875351110805</v>
      </c>
    </row>
    <row r="1309" spans="1:12" x14ac:dyDescent="0.25">
      <c r="A1309" t="s">
        <v>141</v>
      </c>
      <c r="B1309" t="s">
        <v>141</v>
      </c>
      <c r="C1309" t="s">
        <v>128</v>
      </c>
      <c r="D1309" t="s">
        <v>128</v>
      </c>
      <c r="E1309" t="s">
        <v>108</v>
      </c>
      <c r="F1309" t="s">
        <v>29</v>
      </c>
      <c r="G1309">
        <v>2508.3562267320531</v>
      </c>
      <c r="J1309">
        <v>0.84788471442992397</v>
      </c>
      <c r="K1309">
        <v>1.7792886355617701</v>
      </c>
      <c r="L1309" s="5">
        <f t="shared" si="49"/>
        <v>0.96177764084420003</v>
      </c>
    </row>
    <row r="1310" spans="1:12" x14ac:dyDescent="0.25">
      <c r="A1310" t="s">
        <v>141</v>
      </c>
      <c r="B1310" t="s">
        <v>141</v>
      </c>
      <c r="C1310" t="s">
        <v>128</v>
      </c>
      <c r="D1310" t="s">
        <v>128</v>
      </c>
      <c r="E1310" t="s">
        <v>108</v>
      </c>
      <c r="F1310" t="s">
        <v>29</v>
      </c>
      <c r="G1310">
        <v>2508.3562267320531</v>
      </c>
      <c r="J1310">
        <v>0.903690264453615</v>
      </c>
      <c r="K1310">
        <v>1.8640166943285399</v>
      </c>
      <c r="L1310" s="5">
        <f t="shared" si="49"/>
        <v>1.0075765915289405</v>
      </c>
    </row>
    <row r="1311" spans="1:12" x14ac:dyDescent="0.25">
      <c r="A1311" t="s">
        <v>141</v>
      </c>
      <c r="B1311" t="s">
        <v>141</v>
      </c>
      <c r="C1311" t="s">
        <v>128</v>
      </c>
      <c r="D1311" t="s">
        <v>128</v>
      </c>
      <c r="E1311" t="s">
        <v>108</v>
      </c>
      <c r="F1311" t="s">
        <v>29</v>
      </c>
      <c r="G1311">
        <v>2508.3562267320531</v>
      </c>
      <c r="J1311">
        <v>0.82448245788725505</v>
      </c>
      <c r="K1311">
        <v>1.8483263175090601</v>
      </c>
      <c r="L1311" s="5">
        <f t="shared" si="49"/>
        <v>0.99909530676165403</v>
      </c>
    </row>
    <row r="1312" spans="1:12" x14ac:dyDescent="0.25">
      <c r="A1312" t="s">
        <v>141</v>
      </c>
      <c r="B1312" t="s">
        <v>141</v>
      </c>
      <c r="C1312" t="s">
        <v>128</v>
      </c>
      <c r="D1312" t="s">
        <v>128</v>
      </c>
      <c r="E1312" t="s">
        <v>108</v>
      </c>
      <c r="F1312" t="s">
        <v>29</v>
      </c>
      <c r="G1312">
        <v>2508.3562267320531</v>
      </c>
      <c r="J1312">
        <v>0.76687661807019503</v>
      </c>
      <c r="K1312">
        <v>1.89853547544815</v>
      </c>
      <c r="L1312" s="5">
        <f t="shared" si="49"/>
        <v>1.0262353921341352</v>
      </c>
    </row>
    <row r="1313" spans="1:12" x14ac:dyDescent="0.25">
      <c r="A1313" t="s">
        <v>141</v>
      </c>
      <c r="B1313" t="s">
        <v>141</v>
      </c>
      <c r="C1313" t="s">
        <v>128</v>
      </c>
      <c r="D1313" t="s">
        <v>128</v>
      </c>
      <c r="E1313" t="s">
        <v>108</v>
      </c>
      <c r="F1313" t="s">
        <v>29</v>
      </c>
      <c r="G1313">
        <v>2508.3562267320531</v>
      </c>
      <c r="J1313">
        <v>0.646264618427287</v>
      </c>
      <c r="K1313">
        <v>2.0679915929816901</v>
      </c>
      <c r="L1313" s="5">
        <f t="shared" si="49"/>
        <v>1.1178332935036162</v>
      </c>
    </row>
    <row r="1314" spans="1:12" x14ac:dyDescent="0.25">
      <c r="A1314" t="s">
        <v>141</v>
      </c>
      <c r="B1314" t="s">
        <v>141</v>
      </c>
      <c r="C1314" t="s">
        <v>128</v>
      </c>
      <c r="D1314" t="s">
        <v>128</v>
      </c>
      <c r="E1314" t="s">
        <v>108</v>
      </c>
      <c r="F1314" t="s">
        <v>29</v>
      </c>
      <c r="G1314">
        <v>2508.3562267320531</v>
      </c>
      <c r="J1314">
        <v>0.61746176719017098</v>
      </c>
      <c r="K1314">
        <v>2.01464428785386</v>
      </c>
      <c r="L1314" s="5">
        <f t="shared" si="49"/>
        <v>1.0889969123534378</v>
      </c>
    </row>
    <row r="1315" spans="1:12" x14ac:dyDescent="0.25">
      <c r="A1315" t="s">
        <v>141</v>
      </c>
      <c r="B1315" t="s">
        <v>141</v>
      </c>
      <c r="C1315" t="s">
        <v>128</v>
      </c>
      <c r="D1315" t="s">
        <v>128</v>
      </c>
      <c r="E1315" t="s">
        <v>108</v>
      </c>
      <c r="F1315" t="s">
        <v>29</v>
      </c>
      <c r="G1315">
        <v>2508.3562267320531</v>
      </c>
      <c r="J1315">
        <v>0.55985592737311196</v>
      </c>
      <c r="K1315">
        <v>1.97071130458418</v>
      </c>
      <c r="L1315" s="5">
        <f t="shared" si="49"/>
        <v>1.0652493538292864</v>
      </c>
    </row>
    <row r="1316" spans="1:12" x14ac:dyDescent="0.25">
      <c r="A1316" t="s">
        <v>141</v>
      </c>
      <c r="B1316" t="s">
        <v>141</v>
      </c>
      <c r="C1316" t="s">
        <v>128</v>
      </c>
      <c r="D1316" t="s">
        <v>128</v>
      </c>
      <c r="E1316" t="s">
        <v>108</v>
      </c>
      <c r="F1316" t="s">
        <v>29</v>
      </c>
      <c r="G1316">
        <v>2508.3562267320531</v>
      </c>
      <c r="J1316">
        <v>0.85148515667383096</v>
      </c>
      <c r="K1316">
        <v>1.9424685784258999</v>
      </c>
      <c r="L1316" s="5">
        <f t="shared" si="49"/>
        <v>1.0499830153653513</v>
      </c>
    </row>
    <row r="1317" spans="1:12" x14ac:dyDescent="0.25">
      <c r="A1317" t="s">
        <v>141</v>
      </c>
      <c r="B1317" t="s">
        <v>141</v>
      </c>
      <c r="C1317" t="s">
        <v>128</v>
      </c>
      <c r="D1317" t="s">
        <v>128</v>
      </c>
      <c r="E1317" t="s">
        <v>108</v>
      </c>
      <c r="F1317" t="s">
        <v>29</v>
      </c>
      <c r="G1317">
        <v>2508.3562267320531</v>
      </c>
      <c r="J1317">
        <v>0.79387931685677104</v>
      </c>
      <c r="K1317">
        <v>1.9424685784258999</v>
      </c>
      <c r="L1317" s="5">
        <f t="shared" si="49"/>
        <v>1.0499830153653513</v>
      </c>
    </row>
    <row r="1318" spans="1:12" x14ac:dyDescent="0.25">
      <c r="A1318" t="s">
        <v>141</v>
      </c>
      <c r="B1318" t="s">
        <v>141</v>
      </c>
      <c r="C1318" t="s">
        <v>128</v>
      </c>
      <c r="D1318" t="s">
        <v>128</v>
      </c>
      <c r="E1318" t="s">
        <v>108</v>
      </c>
      <c r="F1318" t="s">
        <v>29</v>
      </c>
      <c r="G1318">
        <v>2508.3562267320531</v>
      </c>
      <c r="J1318">
        <v>0.81728171074226896</v>
      </c>
      <c r="K1318">
        <v>1.96757315739544</v>
      </c>
      <c r="L1318" s="5">
        <f t="shared" si="49"/>
        <v>1.0635530580515891</v>
      </c>
    </row>
    <row r="1319" spans="1:12" x14ac:dyDescent="0.25">
      <c r="A1319" t="s">
        <v>141</v>
      </c>
      <c r="B1319" t="s">
        <v>141</v>
      </c>
      <c r="C1319" t="s">
        <v>128</v>
      </c>
      <c r="D1319" t="s">
        <v>128</v>
      </c>
      <c r="E1319" t="s">
        <v>108</v>
      </c>
      <c r="F1319" t="s">
        <v>29</v>
      </c>
      <c r="G1319">
        <v>2508.3562267320531</v>
      </c>
      <c r="J1319">
        <v>0.83348335748278002</v>
      </c>
      <c r="K1319">
        <v>2.2029288096875401</v>
      </c>
      <c r="L1319" s="5">
        <f t="shared" si="49"/>
        <v>1.1907723295608323</v>
      </c>
    </row>
    <row r="1320" spans="1:12" x14ac:dyDescent="0.25">
      <c r="A1320" t="s">
        <v>141</v>
      </c>
      <c r="B1320" t="s">
        <v>141</v>
      </c>
      <c r="C1320" t="s">
        <v>128</v>
      </c>
      <c r="D1320" t="s">
        <v>128</v>
      </c>
      <c r="E1320" t="s">
        <v>108</v>
      </c>
      <c r="F1320" t="s">
        <v>29</v>
      </c>
      <c r="G1320">
        <v>2508.3562267320531</v>
      </c>
      <c r="J1320">
        <v>0.79207916440623205</v>
      </c>
      <c r="K1320">
        <v>2.0742677676510901</v>
      </c>
      <c r="L1320" s="5">
        <f t="shared" si="49"/>
        <v>1.1212258203519405</v>
      </c>
    </row>
    <row r="1321" spans="1:12" x14ac:dyDescent="0.25">
      <c r="A1321" t="s">
        <v>141</v>
      </c>
      <c r="B1321" t="s">
        <v>141</v>
      </c>
      <c r="C1321" t="s">
        <v>128</v>
      </c>
      <c r="D1321" t="s">
        <v>128</v>
      </c>
      <c r="E1321" t="s">
        <v>108</v>
      </c>
      <c r="F1321" t="s">
        <v>29</v>
      </c>
      <c r="G1321">
        <v>2508.3562267320531</v>
      </c>
      <c r="J1321">
        <v>0.87488755055932799</v>
      </c>
      <c r="K1321">
        <v>2.2751045191155002</v>
      </c>
      <c r="L1321" s="5">
        <f t="shared" si="49"/>
        <v>1.229786226548919</v>
      </c>
    </row>
    <row r="1322" spans="1:12" x14ac:dyDescent="0.25">
      <c r="A1322" t="s">
        <v>141</v>
      </c>
      <c r="B1322" t="s">
        <v>141</v>
      </c>
      <c r="C1322" t="s">
        <v>128</v>
      </c>
      <c r="D1322" t="s">
        <v>128</v>
      </c>
      <c r="E1322" t="s">
        <v>108</v>
      </c>
      <c r="F1322" t="s">
        <v>29</v>
      </c>
      <c r="G1322">
        <v>2508.3562267320531</v>
      </c>
      <c r="J1322">
        <v>0.93249325303355901</v>
      </c>
      <c r="K1322">
        <v>2.2562761148153601</v>
      </c>
      <c r="L1322" s="5">
        <f t="shared" si="49"/>
        <v>1.2196087107110054</v>
      </c>
    </row>
    <row r="1323" spans="1:12" x14ac:dyDescent="0.25">
      <c r="A1323" t="s">
        <v>141</v>
      </c>
      <c r="B1323" t="s">
        <v>141</v>
      </c>
      <c r="C1323" t="s">
        <v>128</v>
      </c>
      <c r="D1323" t="s">
        <v>128</v>
      </c>
      <c r="E1323" t="s">
        <v>108</v>
      </c>
      <c r="F1323" t="s">
        <v>29</v>
      </c>
      <c r="G1323">
        <v>2508.3562267320531</v>
      </c>
      <c r="J1323">
        <v>0.90549055424698299</v>
      </c>
      <c r="K1323">
        <v>2.0617154183122799</v>
      </c>
      <c r="L1323" s="5">
        <f t="shared" si="49"/>
        <v>1.1144407666552865</v>
      </c>
    </row>
    <row r="1324" spans="1:12" x14ac:dyDescent="0.25">
      <c r="A1324" t="s">
        <v>141</v>
      </c>
      <c r="B1324" t="s">
        <v>141</v>
      </c>
      <c r="C1324" t="s">
        <v>128</v>
      </c>
      <c r="D1324" t="s">
        <v>128</v>
      </c>
      <c r="E1324" t="s">
        <v>108</v>
      </c>
      <c r="F1324" t="s">
        <v>29</v>
      </c>
      <c r="G1324">
        <v>2508.3562267320531</v>
      </c>
      <c r="J1324">
        <v>0.95229534201797805</v>
      </c>
      <c r="K1324">
        <v>2.0460250414928098</v>
      </c>
      <c r="L1324" s="5">
        <f t="shared" si="49"/>
        <v>1.1059594818880052</v>
      </c>
    </row>
    <row r="1325" spans="1:12" x14ac:dyDescent="0.25">
      <c r="A1325" t="s">
        <v>141</v>
      </c>
      <c r="B1325" t="s">
        <v>141</v>
      </c>
      <c r="C1325" t="s">
        <v>128</v>
      </c>
      <c r="D1325" t="s">
        <v>128</v>
      </c>
      <c r="E1325" t="s">
        <v>108</v>
      </c>
      <c r="F1325" t="s">
        <v>29</v>
      </c>
      <c r="G1325">
        <v>2508.3562267320531</v>
      </c>
      <c r="J1325">
        <v>0.94869476243124196</v>
      </c>
      <c r="K1325">
        <v>1.9142258522676201</v>
      </c>
      <c r="L1325" s="5">
        <f t="shared" si="49"/>
        <v>1.0347166769014162</v>
      </c>
    </row>
    <row r="1326" spans="1:12" x14ac:dyDescent="0.25">
      <c r="A1326" t="s">
        <v>141</v>
      </c>
      <c r="B1326" t="s">
        <v>141</v>
      </c>
      <c r="C1326" t="s">
        <v>128</v>
      </c>
      <c r="D1326" t="s">
        <v>128</v>
      </c>
      <c r="E1326" t="s">
        <v>108</v>
      </c>
      <c r="F1326" t="s">
        <v>29</v>
      </c>
      <c r="G1326">
        <v>2508.3562267320531</v>
      </c>
      <c r="J1326">
        <v>0.934293542826927</v>
      </c>
      <c r="K1326">
        <v>1.9205020269370301</v>
      </c>
      <c r="L1326" s="5">
        <f t="shared" si="49"/>
        <v>1.0381092037497459</v>
      </c>
    </row>
    <row r="1327" spans="1:12" x14ac:dyDescent="0.25">
      <c r="A1327" t="s">
        <v>141</v>
      </c>
      <c r="B1327" t="s">
        <v>141</v>
      </c>
      <c r="C1327" t="s">
        <v>128</v>
      </c>
      <c r="D1327" t="s">
        <v>128</v>
      </c>
      <c r="E1327" t="s">
        <v>108</v>
      </c>
      <c r="F1327" t="s">
        <v>29</v>
      </c>
      <c r="G1327">
        <v>2508.3562267320531</v>
      </c>
      <c r="J1327">
        <v>0.95589564691905704</v>
      </c>
      <c r="K1327">
        <v>1.9769873595455101</v>
      </c>
      <c r="L1327" s="5">
        <f t="shared" si="49"/>
        <v>1.068641815970546</v>
      </c>
    </row>
    <row r="1328" spans="1:12" x14ac:dyDescent="0.25">
      <c r="A1328" t="s">
        <v>141</v>
      </c>
      <c r="B1328" t="s">
        <v>141</v>
      </c>
      <c r="C1328" t="s">
        <v>128</v>
      </c>
      <c r="D1328" t="s">
        <v>128</v>
      </c>
      <c r="E1328" t="s">
        <v>108</v>
      </c>
      <c r="F1328" t="s">
        <v>29</v>
      </c>
      <c r="G1328">
        <v>2508.3562267320531</v>
      </c>
      <c r="J1328">
        <v>0.99369926040886902</v>
      </c>
      <c r="K1328">
        <v>2.0303346646733398</v>
      </c>
      <c r="L1328" s="5">
        <f t="shared" si="49"/>
        <v>1.0974781971207241</v>
      </c>
    </row>
    <row r="1329" spans="1:12" x14ac:dyDescent="0.25">
      <c r="A1329" t="s">
        <v>141</v>
      </c>
      <c r="B1329" t="s">
        <v>141</v>
      </c>
      <c r="C1329" t="s">
        <v>128</v>
      </c>
      <c r="D1329" t="s">
        <v>128</v>
      </c>
      <c r="E1329" t="s">
        <v>108</v>
      </c>
      <c r="F1329" t="s">
        <v>29</v>
      </c>
      <c r="G1329">
        <v>2508.3562267320531</v>
      </c>
      <c r="J1329">
        <v>1.02250224898881</v>
      </c>
      <c r="K1329">
        <v>2.0303346646733398</v>
      </c>
      <c r="L1329" s="5">
        <f t="shared" si="49"/>
        <v>1.0974781971207241</v>
      </c>
    </row>
    <row r="1330" spans="1:12" x14ac:dyDescent="0.25">
      <c r="A1330" t="s">
        <v>141</v>
      </c>
      <c r="B1330" t="s">
        <v>141</v>
      </c>
      <c r="C1330" t="s">
        <v>128</v>
      </c>
      <c r="D1330" t="s">
        <v>128</v>
      </c>
      <c r="E1330" t="s">
        <v>108</v>
      </c>
      <c r="F1330" t="s">
        <v>29</v>
      </c>
      <c r="G1330">
        <v>2508.3562267320531</v>
      </c>
      <c r="J1330">
        <v>0.98649865060671205</v>
      </c>
      <c r="K1330">
        <v>1.95815895524538</v>
      </c>
      <c r="L1330" s="5">
        <f t="shared" si="49"/>
        <v>1.0584643001326377</v>
      </c>
    </row>
    <row r="1331" spans="1:12" x14ac:dyDescent="0.25">
      <c r="A1331" t="s">
        <v>141</v>
      </c>
      <c r="B1331" t="s">
        <v>141</v>
      </c>
      <c r="C1331" t="s">
        <v>128</v>
      </c>
      <c r="D1331" t="s">
        <v>128</v>
      </c>
      <c r="E1331" t="s">
        <v>108</v>
      </c>
      <c r="F1331" t="s">
        <v>29</v>
      </c>
      <c r="G1331">
        <v>2508.3562267320531</v>
      </c>
      <c r="J1331">
        <v>0.98649865060671205</v>
      </c>
      <c r="K1331">
        <v>2.0805439423204901</v>
      </c>
      <c r="L1331" s="5">
        <f t="shared" si="49"/>
        <v>1.1246183472002649</v>
      </c>
    </row>
    <row r="1332" spans="1:12" x14ac:dyDescent="0.25">
      <c r="A1332" t="s">
        <v>141</v>
      </c>
      <c r="B1332" t="s">
        <v>141</v>
      </c>
      <c r="C1332" t="s">
        <v>128</v>
      </c>
      <c r="D1332" t="s">
        <v>128</v>
      </c>
      <c r="E1332" t="s">
        <v>108</v>
      </c>
      <c r="F1332" t="s">
        <v>29</v>
      </c>
      <c r="G1332">
        <v>2508.3562267320531</v>
      </c>
      <c r="J1332">
        <v>0.968496851415661</v>
      </c>
      <c r="K1332">
        <v>2.1401673024096501</v>
      </c>
      <c r="L1332" s="5">
        <f t="shared" si="49"/>
        <v>1.1568471904917028</v>
      </c>
    </row>
    <row r="1333" spans="1:12" x14ac:dyDescent="0.25">
      <c r="A1333" t="s">
        <v>141</v>
      </c>
      <c r="B1333" t="s">
        <v>141</v>
      </c>
      <c r="C1333" t="s">
        <v>128</v>
      </c>
      <c r="D1333" t="s">
        <v>128</v>
      </c>
      <c r="E1333" t="s">
        <v>108</v>
      </c>
      <c r="F1333" t="s">
        <v>29</v>
      </c>
      <c r="G1333">
        <v>2508.3562267320531</v>
      </c>
      <c r="J1333">
        <v>0.98829894040007904</v>
      </c>
      <c r="K1333">
        <v>2.177824230718</v>
      </c>
      <c r="L1333" s="5">
        <f t="shared" si="49"/>
        <v>1.1772022868745946</v>
      </c>
    </row>
    <row r="1334" spans="1:12" x14ac:dyDescent="0.25">
      <c r="A1334" t="s">
        <v>141</v>
      </c>
      <c r="B1334" t="s">
        <v>141</v>
      </c>
      <c r="C1334" t="s">
        <v>128</v>
      </c>
      <c r="D1334" t="s">
        <v>128</v>
      </c>
      <c r="E1334" t="s">
        <v>108</v>
      </c>
      <c r="F1334" t="s">
        <v>29</v>
      </c>
      <c r="G1334">
        <v>2508.3562267320531</v>
      </c>
      <c r="J1334">
        <v>1.0045004497977601</v>
      </c>
      <c r="K1334">
        <v>2.17468620323733</v>
      </c>
      <c r="L1334" s="5">
        <f t="shared" si="49"/>
        <v>1.1755060558039621</v>
      </c>
    </row>
    <row r="1335" spans="1:12" x14ac:dyDescent="0.25">
      <c r="A1335" t="s">
        <v>141</v>
      </c>
      <c r="B1335" t="s">
        <v>141</v>
      </c>
      <c r="C1335" t="s">
        <v>128</v>
      </c>
      <c r="D1335" t="s">
        <v>128</v>
      </c>
      <c r="E1335" t="s">
        <v>108</v>
      </c>
      <c r="F1335" t="s">
        <v>29</v>
      </c>
      <c r="G1335">
        <v>2508.3562267320531</v>
      </c>
      <c r="J1335">
        <v>1.0333034383777</v>
      </c>
      <c r="K1335">
        <v>2.10564852129004</v>
      </c>
      <c r="L1335" s="5">
        <f t="shared" si="49"/>
        <v>1.1381883898865079</v>
      </c>
    </row>
    <row r="1336" spans="1:12" x14ac:dyDescent="0.25">
      <c r="A1336" t="s">
        <v>141</v>
      </c>
      <c r="B1336" t="s">
        <v>141</v>
      </c>
      <c r="C1336" t="s">
        <v>128</v>
      </c>
      <c r="D1336" t="s">
        <v>128</v>
      </c>
      <c r="E1336" t="s">
        <v>108</v>
      </c>
      <c r="F1336" t="s">
        <v>29</v>
      </c>
      <c r="G1336">
        <v>2508.3562267320531</v>
      </c>
      <c r="J1336">
        <v>1.1053106351419</v>
      </c>
      <c r="K1336">
        <v>2.1025103741012998</v>
      </c>
      <c r="L1336" s="5">
        <f t="shared" si="49"/>
        <v>1.1364920941088106</v>
      </c>
    </row>
    <row r="1337" spans="1:12" x14ac:dyDescent="0.25">
      <c r="A1337" t="s">
        <v>141</v>
      </c>
      <c r="B1337" t="s">
        <v>141</v>
      </c>
      <c r="C1337" t="s">
        <v>128</v>
      </c>
      <c r="D1337" t="s">
        <v>128</v>
      </c>
      <c r="E1337" t="s">
        <v>108</v>
      </c>
      <c r="F1337" t="s">
        <v>29</v>
      </c>
      <c r="G1337">
        <v>2508.3562267320531</v>
      </c>
      <c r="J1337">
        <v>1.0549055424698299</v>
      </c>
      <c r="K1337">
        <v>2.1809622581986599</v>
      </c>
      <c r="L1337" s="5">
        <f t="shared" si="49"/>
        <v>1.1788985179452214</v>
      </c>
    </row>
    <row r="1338" spans="1:12" x14ac:dyDescent="0.25">
      <c r="A1338" t="s">
        <v>141</v>
      </c>
      <c r="B1338" t="s">
        <v>141</v>
      </c>
      <c r="C1338" t="s">
        <v>128</v>
      </c>
      <c r="D1338" t="s">
        <v>128</v>
      </c>
      <c r="E1338" t="s">
        <v>108</v>
      </c>
      <c r="F1338" t="s">
        <v>29</v>
      </c>
      <c r="G1338">
        <v>2508.3562267320531</v>
      </c>
      <c r="J1338">
        <v>1.0819082412564101</v>
      </c>
      <c r="K1338">
        <v>2.1244769255901699</v>
      </c>
      <c r="L1338" s="5">
        <f t="shared" si="49"/>
        <v>1.148365905724416</v>
      </c>
    </row>
    <row r="1339" spans="1:12" x14ac:dyDescent="0.25">
      <c r="A1339" t="s">
        <v>141</v>
      </c>
      <c r="B1339" t="s">
        <v>141</v>
      </c>
      <c r="C1339" t="s">
        <v>128</v>
      </c>
      <c r="D1339" t="s">
        <v>128</v>
      </c>
      <c r="E1339" t="s">
        <v>108</v>
      </c>
      <c r="F1339" t="s">
        <v>29</v>
      </c>
      <c r="G1339">
        <v>2508.3562267320531</v>
      </c>
      <c r="J1339">
        <v>1.1305130441351099</v>
      </c>
      <c r="K1339">
        <v>2.1809622581986599</v>
      </c>
      <c r="L1339" s="5">
        <f t="shared" si="49"/>
        <v>1.1788985179452214</v>
      </c>
    </row>
    <row r="1340" spans="1:12" x14ac:dyDescent="0.25">
      <c r="A1340" t="s">
        <v>141</v>
      </c>
      <c r="B1340" t="s">
        <v>141</v>
      </c>
      <c r="C1340" t="s">
        <v>128</v>
      </c>
      <c r="D1340" t="s">
        <v>128</v>
      </c>
      <c r="E1340" t="s">
        <v>108</v>
      </c>
      <c r="F1340" t="s">
        <v>29</v>
      </c>
      <c r="G1340">
        <v>2508.3562267320531</v>
      </c>
      <c r="J1340">
        <v>1.1449145384250801</v>
      </c>
      <c r="K1340">
        <v>2.1464434770790501</v>
      </c>
      <c r="L1340" s="5">
        <f t="shared" si="49"/>
        <v>1.160239717340027</v>
      </c>
    </row>
    <row r="1341" spans="1:12" x14ac:dyDescent="0.25">
      <c r="A1341" t="s">
        <v>141</v>
      </c>
      <c r="B1341" t="s">
        <v>141</v>
      </c>
      <c r="C1341" t="s">
        <v>128</v>
      </c>
      <c r="D1341" t="s">
        <v>128</v>
      </c>
      <c r="E1341" t="s">
        <v>108</v>
      </c>
      <c r="F1341" t="s">
        <v>29</v>
      </c>
      <c r="G1341">
        <v>2508.3562267320531</v>
      </c>
      <c r="J1341">
        <v>1.1215121445395899</v>
      </c>
      <c r="K1341">
        <v>2.1370292749289801</v>
      </c>
      <c r="L1341" s="5">
        <f t="shared" si="49"/>
        <v>1.1551509594210703</v>
      </c>
    </row>
    <row r="1342" spans="1:12" x14ac:dyDescent="0.25">
      <c r="A1342" t="s">
        <v>141</v>
      </c>
      <c r="B1342" t="s">
        <v>141</v>
      </c>
      <c r="C1342" t="s">
        <v>128</v>
      </c>
      <c r="D1342" t="s">
        <v>128</v>
      </c>
      <c r="E1342" t="s">
        <v>108</v>
      </c>
      <c r="F1342" t="s">
        <v>29</v>
      </c>
      <c r="G1342">
        <v>2508.3562267320531</v>
      </c>
      <c r="J1342">
        <v>1.17371725231937</v>
      </c>
      <c r="K1342">
        <v>2.12133889810951</v>
      </c>
      <c r="L1342" s="5">
        <f t="shared" si="49"/>
        <v>1.1466696746537892</v>
      </c>
    </row>
    <row r="1343" spans="1:12" x14ac:dyDescent="0.25">
      <c r="A1343" t="s">
        <v>141</v>
      </c>
      <c r="B1343" t="s">
        <v>141</v>
      </c>
      <c r="C1343" t="s">
        <v>128</v>
      </c>
      <c r="D1343" t="s">
        <v>128</v>
      </c>
      <c r="E1343" t="s">
        <v>108</v>
      </c>
      <c r="F1343" t="s">
        <v>29</v>
      </c>
      <c r="G1343">
        <v>2508.3562267320531</v>
      </c>
      <c r="J1343">
        <v>1.1485148433261601</v>
      </c>
      <c r="K1343">
        <v>2.0428870140121398</v>
      </c>
      <c r="L1343" s="5">
        <f t="shared" si="49"/>
        <v>1.1042632508173729</v>
      </c>
    </row>
    <row r="1344" spans="1:12" x14ac:dyDescent="0.25">
      <c r="A1344" t="s">
        <v>141</v>
      </c>
      <c r="B1344" t="s">
        <v>141</v>
      </c>
      <c r="C1344" t="s">
        <v>128</v>
      </c>
      <c r="D1344" t="s">
        <v>128</v>
      </c>
      <c r="E1344" t="s">
        <v>108</v>
      </c>
      <c r="F1344" t="s">
        <v>29</v>
      </c>
      <c r="G1344">
        <v>2508.3562267320531</v>
      </c>
      <c r="J1344">
        <v>1.23132322947926</v>
      </c>
      <c r="K1344">
        <v>2.1997907822068701</v>
      </c>
      <c r="L1344" s="5">
        <f t="shared" si="49"/>
        <v>1.1890760984902</v>
      </c>
    </row>
    <row r="1345" spans="1:13" x14ac:dyDescent="0.25">
      <c r="A1345" t="s">
        <v>141</v>
      </c>
      <c r="B1345" t="s">
        <v>141</v>
      </c>
      <c r="C1345" t="s">
        <v>128</v>
      </c>
      <c r="D1345" t="s">
        <v>128</v>
      </c>
      <c r="E1345" t="s">
        <v>108</v>
      </c>
      <c r="F1345" t="s">
        <v>29</v>
      </c>
      <c r="G1345">
        <v>2508.3562267320531</v>
      </c>
      <c r="J1345">
        <v>1.2061205458003901</v>
      </c>
      <c r="K1345">
        <v>2.1589958264178599</v>
      </c>
      <c r="L1345" s="5">
        <f t="shared" si="49"/>
        <v>1.167024771036681</v>
      </c>
    </row>
    <row r="1346" spans="1:13" x14ac:dyDescent="0.25">
      <c r="A1346" t="s">
        <v>141</v>
      </c>
      <c r="B1346" t="s">
        <v>141</v>
      </c>
      <c r="C1346" t="s">
        <v>128</v>
      </c>
      <c r="D1346" t="s">
        <v>128</v>
      </c>
      <c r="E1346" t="s">
        <v>108</v>
      </c>
      <c r="F1346" t="s">
        <v>29</v>
      </c>
      <c r="G1346">
        <v>2508.3562267320531</v>
      </c>
      <c r="J1346">
        <v>1.35733582381661</v>
      </c>
      <c r="K1346">
        <v>2.0428870140121398</v>
      </c>
      <c r="L1346" s="5">
        <f t="shared" si="49"/>
        <v>1.1042632508173729</v>
      </c>
    </row>
    <row r="1347" spans="1:13" x14ac:dyDescent="0.25">
      <c r="A1347" t="s">
        <v>141</v>
      </c>
      <c r="B1347" t="s">
        <v>141</v>
      </c>
      <c r="C1347" t="s">
        <v>128</v>
      </c>
      <c r="D1347" t="s">
        <v>128</v>
      </c>
      <c r="E1347" t="s">
        <v>108</v>
      </c>
      <c r="F1347" t="s">
        <v>29</v>
      </c>
      <c r="G1347">
        <v>2508.3562267320531</v>
      </c>
      <c r="J1347">
        <v>1.2745274376635201</v>
      </c>
      <c r="K1347">
        <v>2.1966526350181299</v>
      </c>
      <c r="L1347" s="5">
        <f t="shared" si="49"/>
        <v>1.1873798027125027</v>
      </c>
    </row>
    <row r="1348" spans="1:13" x14ac:dyDescent="0.25">
      <c r="A1348" t="s">
        <v>141</v>
      </c>
      <c r="B1348" t="s">
        <v>141</v>
      </c>
      <c r="C1348" t="s">
        <v>128</v>
      </c>
      <c r="D1348" t="s">
        <v>128</v>
      </c>
      <c r="E1348" t="s">
        <v>108</v>
      </c>
      <c r="F1348" t="s">
        <v>29</v>
      </c>
      <c r="G1348">
        <v>2508.3562267320531</v>
      </c>
      <c r="J1348">
        <v>1.2115211404948401</v>
      </c>
      <c r="K1348">
        <v>2.3347279989127299</v>
      </c>
      <c r="L1348" s="5">
        <f t="shared" si="49"/>
        <v>1.2620151345474215</v>
      </c>
    </row>
    <row r="1349" spans="1:13" x14ac:dyDescent="0.25">
      <c r="A1349" t="s">
        <v>141</v>
      </c>
      <c r="B1349" t="s">
        <v>141</v>
      </c>
      <c r="C1349" t="s">
        <v>128</v>
      </c>
      <c r="D1349" t="s">
        <v>128</v>
      </c>
      <c r="E1349" t="s">
        <v>108</v>
      </c>
      <c r="F1349" t="s">
        <v>29</v>
      </c>
      <c r="G1349">
        <v>2508.3562267320531</v>
      </c>
      <c r="J1349">
        <v>1.4635463291695501</v>
      </c>
      <c r="K1349">
        <v>2.6108786668478698</v>
      </c>
      <c r="L1349" s="5">
        <f t="shared" si="49"/>
        <v>1.4112857658637135</v>
      </c>
    </row>
    <row r="1350" spans="1:13" x14ac:dyDescent="0.25">
      <c r="A1350" t="s">
        <v>141</v>
      </c>
      <c r="B1350" t="s">
        <v>141</v>
      </c>
      <c r="C1350" t="s">
        <v>128</v>
      </c>
      <c r="D1350" t="s">
        <v>128</v>
      </c>
      <c r="E1350" t="s">
        <v>108</v>
      </c>
      <c r="F1350" t="s">
        <v>29</v>
      </c>
      <c r="G1350">
        <v>2508.3562267320531</v>
      </c>
      <c r="H1350">
        <v>0.19875256574999001</v>
      </c>
      <c r="I1350">
        <v>0.37339642978332199</v>
      </c>
      <c r="M1350">
        <f t="shared" ref="M1350:M1413" si="50">H1350/(G1350^-0.18)</f>
        <v>0.81321017168525678</v>
      </c>
    </row>
    <row r="1351" spans="1:13" x14ac:dyDescent="0.25">
      <c r="A1351" t="s">
        <v>141</v>
      </c>
      <c r="B1351" t="s">
        <v>141</v>
      </c>
      <c r="C1351" t="s">
        <v>128</v>
      </c>
      <c r="D1351" t="s">
        <v>128</v>
      </c>
      <c r="E1351" t="s">
        <v>108</v>
      </c>
      <c r="F1351" t="s">
        <v>29</v>
      </c>
      <c r="G1351">
        <v>2508.3562267320531</v>
      </c>
      <c r="H1351">
        <v>0.34684309755468901</v>
      </c>
      <c r="I1351">
        <v>0.58136409351381402</v>
      </c>
      <c r="M1351">
        <f t="shared" si="50"/>
        <v>1.4191330504135093</v>
      </c>
    </row>
    <row r="1352" spans="1:13" x14ac:dyDescent="0.25">
      <c r="A1352" t="s">
        <v>141</v>
      </c>
      <c r="B1352" t="s">
        <v>141</v>
      </c>
      <c r="C1352" t="s">
        <v>128</v>
      </c>
      <c r="D1352" t="s">
        <v>128</v>
      </c>
      <c r="E1352" t="s">
        <v>108</v>
      </c>
      <c r="F1352" t="s">
        <v>29</v>
      </c>
      <c r="G1352">
        <v>2508.3562267320531</v>
      </c>
      <c r="H1352">
        <v>0.97038197540380999</v>
      </c>
      <c r="I1352">
        <v>0.67589481697257403</v>
      </c>
      <c r="M1352">
        <f t="shared" si="50"/>
        <v>3.9703864442738674</v>
      </c>
    </row>
    <row r="1353" spans="1:13" x14ac:dyDescent="0.25">
      <c r="A1353" t="s">
        <v>141</v>
      </c>
      <c r="B1353" t="s">
        <v>141</v>
      </c>
      <c r="C1353" t="s">
        <v>128</v>
      </c>
      <c r="D1353" t="s">
        <v>128</v>
      </c>
      <c r="E1353" t="s">
        <v>108</v>
      </c>
      <c r="F1353" t="s">
        <v>29</v>
      </c>
      <c r="G1353">
        <v>2508.3562267320531</v>
      </c>
      <c r="H1353">
        <v>0.374122791522014</v>
      </c>
      <c r="I1353">
        <v>0.73733993146320598</v>
      </c>
      <c r="M1353">
        <f t="shared" si="50"/>
        <v>1.5307498465588982</v>
      </c>
    </row>
    <row r="1354" spans="1:13" x14ac:dyDescent="0.25">
      <c r="A1354" t="s">
        <v>141</v>
      </c>
      <c r="B1354" t="s">
        <v>141</v>
      </c>
      <c r="C1354" t="s">
        <v>128</v>
      </c>
      <c r="D1354" t="s">
        <v>128</v>
      </c>
      <c r="E1354" t="s">
        <v>108</v>
      </c>
      <c r="F1354" t="s">
        <v>29</v>
      </c>
      <c r="G1354">
        <v>2508.3562267320531</v>
      </c>
      <c r="H1354">
        <v>0.34684309755468901</v>
      </c>
      <c r="I1354">
        <v>0.80823797405727604</v>
      </c>
      <c r="M1354">
        <f t="shared" si="50"/>
        <v>1.4191330504135093</v>
      </c>
    </row>
    <row r="1355" spans="1:13" x14ac:dyDescent="0.25">
      <c r="A1355" t="s">
        <v>141</v>
      </c>
      <c r="B1355" t="s">
        <v>141</v>
      </c>
      <c r="C1355" t="s">
        <v>128</v>
      </c>
      <c r="D1355" t="s">
        <v>128</v>
      </c>
      <c r="E1355" t="s">
        <v>108</v>
      </c>
      <c r="F1355" t="s">
        <v>29</v>
      </c>
      <c r="G1355">
        <v>2508.3562267320531</v>
      </c>
      <c r="H1355">
        <v>0.37802014551137297</v>
      </c>
      <c r="I1355">
        <v>0.93585430648416601</v>
      </c>
      <c r="M1355">
        <f t="shared" si="50"/>
        <v>1.5466961458926716</v>
      </c>
    </row>
    <row r="1356" spans="1:13" x14ac:dyDescent="0.25">
      <c r="A1356" t="s">
        <v>141</v>
      </c>
      <c r="B1356" t="s">
        <v>141</v>
      </c>
      <c r="C1356" t="s">
        <v>128</v>
      </c>
      <c r="D1356" t="s">
        <v>128</v>
      </c>
      <c r="E1356" t="s">
        <v>108</v>
      </c>
      <c r="F1356" t="s">
        <v>29</v>
      </c>
      <c r="G1356">
        <v>2508.3562267320531</v>
      </c>
      <c r="H1356">
        <v>0.51052185601136701</v>
      </c>
      <c r="I1356">
        <v>0.82714383026415395</v>
      </c>
      <c r="M1356">
        <f t="shared" si="50"/>
        <v>2.0888362603495123</v>
      </c>
    </row>
    <row r="1357" spans="1:13" x14ac:dyDescent="0.25">
      <c r="A1357" t="s">
        <v>141</v>
      </c>
      <c r="B1357" t="s">
        <v>141</v>
      </c>
      <c r="C1357" t="s">
        <v>128</v>
      </c>
      <c r="D1357" t="s">
        <v>128</v>
      </c>
      <c r="E1357" t="s">
        <v>108</v>
      </c>
      <c r="F1357" t="s">
        <v>29</v>
      </c>
      <c r="G1357">
        <v>2508.3562267320531</v>
      </c>
      <c r="H1357">
        <v>0.60015594321842403</v>
      </c>
      <c r="I1357">
        <v>0.97839320416182596</v>
      </c>
      <c r="M1357">
        <f t="shared" si="50"/>
        <v>2.4555804639850609</v>
      </c>
    </row>
    <row r="1358" spans="1:13" x14ac:dyDescent="0.25">
      <c r="A1358" t="s">
        <v>141</v>
      </c>
      <c r="B1358" t="s">
        <v>141</v>
      </c>
      <c r="C1358" t="s">
        <v>128</v>
      </c>
      <c r="D1358" t="s">
        <v>128</v>
      </c>
      <c r="E1358" t="s">
        <v>108</v>
      </c>
      <c r="F1358" t="s">
        <v>29</v>
      </c>
      <c r="G1358">
        <v>2508.3562267320531</v>
      </c>
      <c r="H1358">
        <v>0.72486294573969901</v>
      </c>
      <c r="I1358">
        <v>0.95948698734885596</v>
      </c>
      <c r="M1358">
        <f t="shared" si="50"/>
        <v>2.9658279797743501</v>
      </c>
    </row>
    <row r="1359" spans="1:13" x14ac:dyDescent="0.25">
      <c r="A1359" t="s">
        <v>141</v>
      </c>
      <c r="B1359" t="s">
        <v>141</v>
      </c>
      <c r="C1359" t="s">
        <v>128</v>
      </c>
      <c r="D1359" t="s">
        <v>128</v>
      </c>
      <c r="E1359" t="s">
        <v>108</v>
      </c>
      <c r="F1359" t="s">
        <v>29</v>
      </c>
      <c r="G1359">
        <v>2508.3562267320531</v>
      </c>
      <c r="H1359">
        <v>0.44037424142474102</v>
      </c>
      <c r="I1359">
        <v>1.0209321018394799</v>
      </c>
      <c r="M1359">
        <f t="shared" si="50"/>
        <v>1.8018223368509967</v>
      </c>
    </row>
    <row r="1360" spans="1:13" x14ac:dyDescent="0.25">
      <c r="A1360" t="s">
        <v>141</v>
      </c>
      <c r="B1360" t="s">
        <v>141</v>
      </c>
      <c r="C1360" t="s">
        <v>128</v>
      </c>
      <c r="D1360" t="s">
        <v>128</v>
      </c>
      <c r="E1360" t="s">
        <v>108</v>
      </c>
      <c r="F1360" t="s">
        <v>29</v>
      </c>
      <c r="G1360">
        <v>2508.3562267320531</v>
      </c>
      <c r="H1360">
        <v>0.416991306794045</v>
      </c>
      <c r="I1360">
        <v>1.2099935487569999</v>
      </c>
      <c r="M1360">
        <f t="shared" si="50"/>
        <v>1.7061494069757033</v>
      </c>
    </row>
    <row r="1361" spans="1:13" x14ac:dyDescent="0.25">
      <c r="A1361" t="s">
        <v>141</v>
      </c>
      <c r="B1361" t="s">
        <v>141</v>
      </c>
      <c r="C1361" t="s">
        <v>128</v>
      </c>
      <c r="D1361" t="s">
        <v>128</v>
      </c>
      <c r="E1361" t="s">
        <v>108</v>
      </c>
      <c r="F1361" t="s">
        <v>29</v>
      </c>
      <c r="G1361">
        <v>2508.3562267320531</v>
      </c>
      <c r="H1361">
        <v>0.44427100076136999</v>
      </c>
      <c r="I1361">
        <v>1.3045242722157699</v>
      </c>
      <c r="M1361">
        <f t="shared" si="50"/>
        <v>1.8177662031210919</v>
      </c>
    </row>
    <row r="1362" spans="1:13" x14ac:dyDescent="0.25">
      <c r="A1362" t="s">
        <v>141</v>
      </c>
      <c r="B1362" t="s">
        <v>141</v>
      </c>
      <c r="C1362" t="s">
        <v>128</v>
      </c>
      <c r="D1362" t="s">
        <v>128</v>
      </c>
      <c r="E1362" t="s">
        <v>108</v>
      </c>
      <c r="F1362" t="s">
        <v>29</v>
      </c>
      <c r="G1362">
        <v>2508.3562267320531</v>
      </c>
      <c r="H1362">
        <v>0.44816835475072903</v>
      </c>
      <c r="I1362">
        <v>1.45577328550734</v>
      </c>
      <c r="M1362">
        <f t="shared" si="50"/>
        <v>1.8337125024548657</v>
      </c>
    </row>
    <row r="1363" spans="1:13" x14ac:dyDescent="0.25">
      <c r="A1363" t="s">
        <v>141</v>
      </c>
      <c r="B1363" t="s">
        <v>141</v>
      </c>
      <c r="C1363" t="s">
        <v>128</v>
      </c>
      <c r="D1363" t="s">
        <v>128</v>
      </c>
      <c r="E1363" t="s">
        <v>108</v>
      </c>
      <c r="F1363" t="s">
        <v>29</v>
      </c>
      <c r="G1363">
        <v>2508.3562267320531</v>
      </c>
      <c r="H1363">
        <v>0.47544804871805402</v>
      </c>
      <c r="I1363">
        <v>1.5550304730178199</v>
      </c>
      <c r="M1363">
        <f t="shared" si="50"/>
        <v>1.9453292986002544</v>
      </c>
    </row>
    <row r="1364" spans="1:13" x14ac:dyDescent="0.25">
      <c r="A1364" t="s">
        <v>141</v>
      </c>
      <c r="B1364" t="s">
        <v>141</v>
      </c>
      <c r="C1364" t="s">
        <v>128</v>
      </c>
      <c r="D1364" t="s">
        <v>128</v>
      </c>
      <c r="E1364" t="s">
        <v>108</v>
      </c>
      <c r="F1364" t="s">
        <v>29</v>
      </c>
      <c r="G1364">
        <v>2508.3562267320531</v>
      </c>
      <c r="H1364">
        <v>0.53390479064206198</v>
      </c>
      <c r="I1364">
        <v>1.64483473242487</v>
      </c>
      <c r="M1364">
        <f t="shared" si="50"/>
        <v>2.1845091902248015</v>
      </c>
    </row>
    <row r="1365" spans="1:13" x14ac:dyDescent="0.25">
      <c r="A1365" t="s">
        <v>141</v>
      </c>
      <c r="B1365" t="s">
        <v>141</v>
      </c>
      <c r="C1365" t="s">
        <v>128</v>
      </c>
      <c r="D1365" t="s">
        <v>128</v>
      </c>
      <c r="E1365" t="s">
        <v>108</v>
      </c>
      <c r="F1365" t="s">
        <v>29</v>
      </c>
      <c r="G1365">
        <v>2508.3562267320531</v>
      </c>
      <c r="H1365">
        <v>0.56508183859874594</v>
      </c>
      <c r="I1365">
        <v>1.8008105703742601</v>
      </c>
      <c r="M1365">
        <f t="shared" si="50"/>
        <v>2.3120722857039637</v>
      </c>
    </row>
    <row r="1366" spans="1:13" x14ac:dyDescent="0.25">
      <c r="A1366" t="s">
        <v>141</v>
      </c>
      <c r="B1366" t="s">
        <v>141</v>
      </c>
      <c r="C1366" t="s">
        <v>128</v>
      </c>
      <c r="D1366" t="s">
        <v>128</v>
      </c>
      <c r="E1366" t="s">
        <v>108</v>
      </c>
      <c r="F1366" t="s">
        <v>29</v>
      </c>
      <c r="G1366">
        <v>2508.3562267320531</v>
      </c>
      <c r="H1366">
        <v>0.63133269384874302</v>
      </c>
      <c r="I1366">
        <v>1.87643507702005</v>
      </c>
      <c r="M1366">
        <f t="shared" si="50"/>
        <v>2.5831423429323843</v>
      </c>
    </row>
    <row r="1367" spans="1:13" x14ac:dyDescent="0.25">
      <c r="A1367" t="s">
        <v>141</v>
      </c>
      <c r="B1367" t="s">
        <v>141</v>
      </c>
      <c r="C1367" t="s">
        <v>128</v>
      </c>
      <c r="D1367" t="s">
        <v>128</v>
      </c>
      <c r="E1367" t="s">
        <v>108</v>
      </c>
      <c r="F1367" t="s">
        <v>29</v>
      </c>
      <c r="G1367">
        <v>2508.3562267320531</v>
      </c>
      <c r="H1367">
        <v>0.67030385513141499</v>
      </c>
      <c r="I1367">
        <v>1.79608374571645</v>
      </c>
      <c r="M1367">
        <f t="shared" si="50"/>
        <v>2.7425956040154156</v>
      </c>
    </row>
    <row r="1368" spans="1:13" x14ac:dyDescent="0.25">
      <c r="A1368" t="s">
        <v>141</v>
      </c>
      <c r="B1368" t="s">
        <v>141</v>
      </c>
      <c r="C1368" t="s">
        <v>128</v>
      </c>
      <c r="D1368" t="s">
        <v>128</v>
      </c>
      <c r="E1368" t="s">
        <v>108</v>
      </c>
      <c r="F1368" t="s">
        <v>29</v>
      </c>
      <c r="G1368">
        <v>2508.3562267320531</v>
      </c>
      <c r="H1368">
        <v>0.79890880629477901</v>
      </c>
      <c r="I1368">
        <v>1.6968265582059701</v>
      </c>
      <c r="M1368">
        <f t="shared" si="50"/>
        <v>3.2687918522021566</v>
      </c>
    </row>
    <row r="1369" spans="1:13" x14ac:dyDescent="0.25">
      <c r="A1369" t="s">
        <v>141</v>
      </c>
      <c r="B1369" t="s">
        <v>141</v>
      </c>
      <c r="C1369" t="s">
        <v>128</v>
      </c>
      <c r="D1369" t="s">
        <v>128</v>
      </c>
      <c r="E1369" t="s">
        <v>108</v>
      </c>
      <c r="F1369" t="s">
        <v>29</v>
      </c>
      <c r="G1369">
        <v>2508.3562267320531</v>
      </c>
      <c r="H1369">
        <v>0.88464524218611196</v>
      </c>
      <c r="I1369">
        <v>1.6873736301025299</v>
      </c>
      <c r="M1369">
        <f t="shared" si="50"/>
        <v>3.6195885399720926</v>
      </c>
    </row>
    <row r="1370" spans="1:13" x14ac:dyDescent="0.25">
      <c r="A1370" t="s">
        <v>141</v>
      </c>
      <c r="B1370" t="s">
        <v>141</v>
      </c>
      <c r="C1370" t="s">
        <v>128</v>
      </c>
      <c r="D1370" t="s">
        <v>128</v>
      </c>
      <c r="E1370" t="s">
        <v>108</v>
      </c>
      <c r="F1370" t="s">
        <v>29</v>
      </c>
      <c r="G1370">
        <v>2508.3562267320531</v>
      </c>
      <c r="H1370">
        <v>0.91971875215305998</v>
      </c>
      <c r="I1370">
        <v>1.4983121831850099</v>
      </c>
      <c r="M1370">
        <f t="shared" si="50"/>
        <v>3.7630942851895113</v>
      </c>
    </row>
    <row r="1371" spans="1:13" x14ac:dyDescent="0.25">
      <c r="A1371" t="s">
        <v>141</v>
      </c>
      <c r="B1371" t="s">
        <v>141</v>
      </c>
      <c r="C1371" t="s">
        <v>128</v>
      </c>
      <c r="D1371" t="s">
        <v>128</v>
      </c>
      <c r="E1371" t="s">
        <v>108</v>
      </c>
      <c r="F1371" t="s">
        <v>29</v>
      </c>
      <c r="G1371">
        <v>2508.3562267320531</v>
      </c>
      <c r="H1371">
        <v>0.826188500262104</v>
      </c>
      <c r="I1371">
        <v>1.2667118385898199</v>
      </c>
      <c r="M1371">
        <f t="shared" si="50"/>
        <v>3.3804086483475455</v>
      </c>
    </row>
    <row r="1372" spans="1:13" x14ac:dyDescent="0.25">
      <c r="A1372" t="s">
        <v>141</v>
      </c>
      <c r="B1372" t="s">
        <v>141</v>
      </c>
      <c r="C1372" t="s">
        <v>128</v>
      </c>
      <c r="D1372" t="s">
        <v>128</v>
      </c>
      <c r="E1372" t="s">
        <v>108</v>
      </c>
      <c r="F1372" t="s">
        <v>29</v>
      </c>
      <c r="G1372">
        <v>2508.3562267320531</v>
      </c>
      <c r="H1372">
        <v>0.76383410702237098</v>
      </c>
      <c r="I1372">
        <v>1.19581379599575</v>
      </c>
      <c r="M1372">
        <f t="shared" si="50"/>
        <v>3.1252812408573813</v>
      </c>
    </row>
    <row r="1373" spans="1:13" x14ac:dyDescent="0.25">
      <c r="A1373" t="s">
        <v>141</v>
      </c>
      <c r="B1373" t="s">
        <v>141</v>
      </c>
      <c r="C1373" t="s">
        <v>128</v>
      </c>
      <c r="D1373" t="s">
        <v>128</v>
      </c>
      <c r="E1373" t="s">
        <v>108</v>
      </c>
      <c r="F1373" t="s">
        <v>29</v>
      </c>
      <c r="G1373">
        <v>2508.3562267320531</v>
      </c>
      <c r="H1373">
        <v>0.67809826578376897</v>
      </c>
      <c r="I1373">
        <v>1.06347063891105</v>
      </c>
      <c r="M1373">
        <f t="shared" si="50"/>
        <v>2.7744869861511279</v>
      </c>
    </row>
    <row r="1374" spans="1:13" x14ac:dyDescent="0.25">
      <c r="A1374" t="s">
        <v>141</v>
      </c>
      <c r="B1374" t="s">
        <v>141</v>
      </c>
      <c r="C1374" t="s">
        <v>128</v>
      </c>
      <c r="D1374" t="s">
        <v>128</v>
      </c>
      <c r="E1374" t="s">
        <v>108</v>
      </c>
      <c r="F1374" t="s">
        <v>29</v>
      </c>
      <c r="G1374">
        <v>2508.3562267320531</v>
      </c>
      <c r="H1374">
        <v>0.60015594321842403</v>
      </c>
      <c r="I1374">
        <v>1.1343686815051199</v>
      </c>
      <c r="M1374">
        <f t="shared" si="50"/>
        <v>2.4555804639850609</v>
      </c>
    </row>
    <row r="1375" spans="1:13" x14ac:dyDescent="0.25">
      <c r="A1375" t="s">
        <v>141</v>
      </c>
      <c r="B1375" t="s">
        <v>141</v>
      </c>
      <c r="C1375" t="s">
        <v>128</v>
      </c>
      <c r="D1375" t="s">
        <v>128</v>
      </c>
      <c r="E1375" t="s">
        <v>108</v>
      </c>
      <c r="F1375" t="s">
        <v>29</v>
      </c>
      <c r="G1375">
        <v>2508.3562267320531</v>
      </c>
      <c r="H1375">
        <v>0.69368649243574498</v>
      </c>
      <c r="I1375">
        <v>1.2572589104863801</v>
      </c>
      <c r="M1375">
        <f t="shared" si="50"/>
        <v>2.8382673173588659</v>
      </c>
    </row>
    <row r="1376" spans="1:13" x14ac:dyDescent="0.25">
      <c r="A1376" t="s">
        <v>141</v>
      </c>
      <c r="B1376" t="s">
        <v>141</v>
      </c>
      <c r="C1376" t="s">
        <v>128</v>
      </c>
      <c r="D1376" t="s">
        <v>128</v>
      </c>
      <c r="E1376" t="s">
        <v>108</v>
      </c>
      <c r="F1376" t="s">
        <v>29</v>
      </c>
      <c r="G1376">
        <v>2508.3562267320531</v>
      </c>
      <c r="H1376">
        <v>0.73655500770777704</v>
      </c>
      <c r="I1376">
        <v>1.4085079237779601</v>
      </c>
      <c r="M1376">
        <f t="shared" si="50"/>
        <v>3.013666877775675</v>
      </c>
    </row>
    <row r="1377" spans="1:13" x14ac:dyDescent="0.25">
      <c r="A1377" t="s">
        <v>141</v>
      </c>
      <c r="B1377" t="s">
        <v>141</v>
      </c>
      <c r="C1377" t="s">
        <v>128</v>
      </c>
      <c r="D1377" t="s">
        <v>128</v>
      </c>
      <c r="E1377" t="s">
        <v>108</v>
      </c>
      <c r="F1377" t="s">
        <v>29</v>
      </c>
      <c r="G1377">
        <v>2508.3562267320531</v>
      </c>
      <c r="H1377">
        <v>0.78331968766370696</v>
      </c>
      <c r="I1377">
        <v>1.5644837617273599</v>
      </c>
      <c r="M1377">
        <f t="shared" si="50"/>
        <v>3.2050078713988972</v>
      </c>
    </row>
    <row r="1378" spans="1:13" x14ac:dyDescent="0.25">
      <c r="A1378" t="s">
        <v>141</v>
      </c>
      <c r="B1378" t="s">
        <v>141</v>
      </c>
      <c r="C1378" t="s">
        <v>128</v>
      </c>
      <c r="D1378" t="s">
        <v>128</v>
      </c>
      <c r="E1378" t="s">
        <v>108</v>
      </c>
      <c r="F1378" t="s">
        <v>29</v>
      </c>
      <c r="G1378">
        <v>2508.3562267320531</v>
      </c>
      <c r="H1378">
        <v>0.67809826578376897</v>
      </c>
      <c r="I1378">
        <v>1.6495611964765899</v>
      </c>
      <c r="M1378">
        <f t="shared" si="50"/>
        <v>2.7744869861511279</v>
      </c>
    </row>
    <row r="1379" spans="1:13" x14ac:dyDescent="0.25">
      <c r="A1379" t="s">
        <v>141</v>
      </c>
      <c r="B1379" t="s">
        <v>141</v>
      </c>
      <c r="C1379" t="s">
        <v>128</v>
      </c>
      <c r="D1379" t="s">
        <v>128</v>
      </c>
      <c r="E1379" t="s">
        <v>108</v>
      </c>
      <c r="F1379" t="s">
        <v>29</v>
      </c>
      <c r="G1379">
        <v>2508.3562267320531</v>
      </c>
      <c r="H1379">
        <v>0.62353858052275402</v>
      </c>
      <c r="I1379">
        <v>1.5030386472367201</v>
      </c>
      <c r="M1379">
        <f t="shared" si="50"/>
        <v>2.5512521773285113</v>
      </c>
    </row>
    <row r="1380" spans="1:13" x14ac:dyDescent="0.25">
      <c r="A1380" t="s">
        <v>141</v>
      </c>
      <c r="B1380" t="s">
        <v>141</v>
      </c>
      <c r="C1380" t="s">
        <v>128</v>
      </c>
      <c r="D1380" t="s">
        <v>128</v>
      </c>
      <c r="E1380" t="s">
        <v>108</v>
      </c>
      <c r="F1380" t="s">
        <v>29</v>
      </c>
      <c r="G1380">
        <v>2508.3562267320531</v>
      </c>
      <c r="H1380">
        <v>0.61574416987040104</v>
      </c>
      <c r="I1380">
        <v>1.44159353274609</v>
      </c>
      <c r="M1380">
        <f t="shared" si="50"/>
        <v>2.519360795192803</v>
      </c>
    </row>
    <row r="1381" spans="1:13" x14ac:dyDescent="0.25">
      <c r="A1381" t="s">
        <v>141</v>
      </c>
      <c r="B1381" t="s">
        <v>141</v>
      </c>
      <c r="C1381" t="s">
        <v>128</v>
      </c>
      <c r="D1381" t="s">
        <v>128</v>
      </c>
      <c r="E1381" t="s">
        <v>108</v>
      </c>
      <c r="F1381" t="s">
        <v>29</v>
      </c>
      <c r="G1381">
        <v>2508.3562267320531</v>
      </c>
      <c r="H1381">
        <v>0.56897830060901</v>
      </c>
      <c r="I1381">
        <v>1.29507098350623</v>
      </c>
      <c r="M1381">
        <f t="shared" si="50"/>
        <v>2.3280149354422206</v>
      </c>
    </row>
    <row r="1382" spans="1:13" x14ac:dyDescent="0.25">
      <c r="A1382" t="s">
        <v>141</v>
      </c>
      <c r="B1382" t="s">
        <v>141</v>
      </c>
      <c r="C1382" t="s">
        <v>128</v>
      </c>
      <c r="D1382" t="s">
        <v>128</v>
      </c>
      <c r="E1382" t="s">
        <v>108</v>
      </c>
      <c r="F1382" t="s">
        <v>29</v>
      </c>
      <c r="G1382">
        <v>2508.3562267320531</v>
      </c>
      <c r="H1382">
        <v>0.50272774268537901</v>
      </c>
      <c r="I1382">
        <v>1.1485484342663701</v>
      </c>
      <c r="M1382">
        <f t="shared" si="50"/>
        <v>2.0569460947456433</v>
      </c>
    </row>
    <row r="1383" spans="1:13" x14ac:dyDescent="0.25">
      <c r="A1383" t="s">
        <v>141</v>
      </c>
      <c r="B1383" t="s">
        <v>141</v>
      </c>
      <c r="C1383" t="s">
        <v>128</v>
      </c>
      <c r="D1383" t="s">
        <v>128</v>
      </c>
      <c r="E1383" t="s">
        <v>108</v>
      </c>
      <c r="F1383" t="s">
        <v>29</v>
      </c>
      <c r="G1383">
        <v>2508.3562267320531</v>
      </c>
      <c r="H1383">
        <v>0.53390479064206198</v>
      </c>
      <c r="I1383">
        <v>1.42741414059093</v>
      </c>
      <c r="M1383">
        <f t="shared" si="50"/>
        <v>2.1845091902248015</v>
      </c>
    </row>
    <row r="1384" spans="1:13" x14ac:dyDescent="0.25">
      <c r="A1384" t="s">
        <v>141</v>
      </c>
      <c r="B1384" t="s">
        <v>141</v>
      </c>
      <c r="C1384" t="s">
        <v>128</v>
      </c>
      <c r="D1384" t="s">
        <v>128</v>
      </c>
      <c r="E1384" t="s">
        <v>108</v>
      </c>
      <c r="F1384" t="s">
        <v>29</v>
      </c>
      <c r="G1384">
        <v>2508.3562267320531</v>
      </c>
      <c r="H1384">
        <v>0.77942322565344302</v>
      </c>
      <c r="I1384">
        <v>2.2451050427516499</v>
      </c>
      <c r="M1384">
        <f t="shared" si="50"/>
        <v>3.1890652216606412</v>
      </c>
    </row>
    <row r="1385" spans="1:13" x14ac:dyDescent="0.25">
      <c r="A1385" t="s">
        <v>141</v>
      </c>
      <c r="B1385" t="s">
        <v>141</v>
      </c>
      <c r="C1385" t="s">
        <v>128</v>
      </c>
      <c r="D1385" t="s">
        <v>128</v>
      </c>
      <c r="E1385" t="s">
        <v>108</v>
      </c>
      <c r="F1385" t="s">
        <v>29</v>
      </c>
      <c r="G1385">
        <v>2508.3562267320531</v>
      </c>
      <c r="H1385">
        <v>0.68978943577275098</v>
      </c>
      <c r="I1385">
        <v>2.38217430328198</v>
      </c>
      <c r="M1385">
        <f t="shared" si="50"/>
        <v>2.8223222345569314</v>
      </c>
    </row>
    <row r="1386" spans="1:13" x14ac:dyDescent="0.25">
      <c r="A1386" t="s">
        <v>141</v>
      </c>
      <c r="B1386" t="s">
        <v>141</v>
      </c>
      <c r="C1386" t="s">
        <v>128</v>
      </c>
      <c r="D1386" t="s">
        <v>128</v>
      </c>
      <c r="E1386" t="s">
        <v>108</v>
      </c>
      <c r="F1386" t="s">
        <v>29</v>
      </c>
      <c r="G1386">
        <v>2508.3562267320531</v>
      </c>
      <c r="H1386">
        <v>0.79890880629477901</v>
      </c>
      <c r="I1386">
        <v>2.0985821329057002</v>
      </c>
      <c r="M1386">
        <f t="shared" si="50"/>
        <v>3.2687918522021566</v>
      </c>
    </row>
    <row r="1387" spans="1:13" x14ac:dyDescent="0.25">
      <c r="A1387" t="s">
        <v>141</v>
      </c>
      <c r="B1387" t="s">
        <v>141</v>
      </c>
      <c r="C1387" t="s">
        <v>128</v>
      </c>
      <c r="D1387" t="s">
        <v>128</v>
      </c>
      <c r="E1387" t="s">
        <v>108</v>
      </c>
      <c r="F1387" t="s">
        <v>29</v>
      </c>
      <c r="G1387">
        <v>2508.3562267320531</v>
      </c>
      <c r="H1387">
        <v>1.34060800758919</v>
      </c>
      <c r="I1387">
        <v>1.5833896179342299</v>
      </c>
      <c r="M1387">
        <f t="shared" si="50"/>
        <v>5.4851924245626495</v>
      </c>
    </row>
    <row r="1388" spans="1:13" x14ac:dyDescent="0.25">
      <c r="A1388" t="s">
        <v>141</v>
      </c>
      <c r="B1388" t="s">
        <v>141</v>
      </c>
      <c r="C1388" t="s">
        <v>128</v>
      </c>
      <c r="D1388" t="s">
        <v>128</v>
      </c>
      <c r="E1388" t="s">
        <v>108</v>
      </c>
      <c r="F1388" t="s">
        <v>29</v>
      </c>
      <c r="G1388">
        <v>2508.3562267320531</v>
      </c>
      <c r="H1388">
        <v>1.4341385568065099</v>
      </c>
      <c r="I1388">
        <v>1.5692102257790801</v>
      </c>
      <c r="M1388">
        <f t="shared" si="50"/>
        <v>5.8678792779364501</v>
      </c>
    </row>
    <row r="1389" spans="1:13" x14ac:dyDescent="0.25">
      <c r="A1389" t="s">
        <v>141</v>
      </c>
      <c r="B1389" t="s">
        <v>141</v>
      </c>
      <c r="C1389" t="s">
        <v>128</v>
      </c>
      <c r="D1389" t="s">
        <v>128</v>
      </c>
      <c r="E1389" t="s">
        <v>108</v>
      </c>
      <c r="F1389" t="s">
        <v>29</v>
      </c>
      <c r="G1389">
        <v>2508.3562267320531</v>
      </c>
      <c r="H1389">
        <v>1.3522991775781701</v>
      </c>
      <c r="I1389">
        <v>1.2430791577251299</v>
      </c>
      <c r="M1389">
        <f t="shared" si="50"/>
        <v>5.533027672968446</v>
      </c>
    </row>
    <row r="1390" spans="1:13" x14ac:dyDescent="0.25">
      <c r="A1390" t="s">
        <v>141</v>
      </c>
      <c r="B1390" t="s">
        <v>141</v>
      </c>
      <c r="C1390" t="s">
        <v>128</v>
      </c>
      <c r="D1390" t="s">
        <v>128</v>
      </c>
      <c r="E1390" t="s">
        <v>108</v>
      </c>
      <c r="F1390" t="s">
        <v>29</v>
      </c>
      <c r="G1390">
        <v>2508.3562267320531</v>
      </c>
      <c r="H1390">
        <v>1.4886982420675301</v>
      </c>
      <c r="I1390">
        <v>1.7866308176130099</v>
      </c>
      <c r="M1390">
        <f t="shared" si="50"/>
        <v>6.0911140867590881</v>
      </c>
    </row>
    <row r="1391" spans="1:13" x14ac:dyDescent="0.25">
      <c r="A1391" t="s">
        <v>141</v>
      </c>
      <c r="B1391" t="s">
        <v>141</v>
      </c>
      <c r="C1391" t="s">
        <v>128</v>
      </c>
      <c r="D1391" t="s">
        <v>128</v>
      </c>
      <c r="E1391" t="s">
        <v>108</v>
      </c>
      <c r="F1391" t="s">
        <v>29</v>
      </c>
      <c r="G1391">
        <v>2508.3562267320531</v>
      </c>
      <c r="H1391">
        <v>0.83398291091445698</v>
      </c>
      <c r="I1391">
        <v>1.89061446917521</v>
      </c>
      <c r="M1391">
        <f t="shared" si="50"/>
        <v>3.4123000304832534</v>
      </c>
    </row>
    <row r="1392" spans="1:13" x14ac:dyDescent="0.25">
      <c r="A1392" t="s">
        <v>141</v>
      </c>
      <c r="B1392" t="s">
        <v>141</v>
      </c>
      <c r="C1392" t="s">
        <v>128</v>
      </c>
      <c r="D1392" t="s">
        <v>128</v>
      </c>
      <c r="E1392" t="s">
        <v>108</v>
      </c>
      <c r="F1392" t="s">
        <v>29</v>
      </c>
      <c r="G1392">
        <v>2508.3562267320531</v>
      </c>
      <c r="H1392">
        <v>0.88074759087038801</v>
      </c>
      <c r="I1392">
        <v>1.87170861296833</v>
      </c>
      <c r="M1392">
        <f t="shared" si="50"/>
        <v>3.60364102410648</v>
      </c>
    </row>
    <row r="1393" spans="1:13" x14ac:dyDescent="0.25">
      <c r="A1393" t="s">
        <v>141</v>
      </c>
      <c r="B1393" t="s">
        <v>141</v>
      </c>
      <c r="C1393" t="s">
        <v>128</v>
      </c>
      <c r="D1393" t="s">
        <v>128</v>
      </c>
      <c r="E1393" t="s">
        <v>108</v>
      </c>
      <c r="F1393" t="s">
        <v>29</v>
      </c>
      <c r="G1393">
        <v>2508.3562267320531</v>
      </c>
      <c r="H1393">
        <v>0.982073145392793</v>
      </c>
      <c r="I1393">
        <v>1.8858880051234901</v>
      </c>
      <c r="M1393">
        <f t="shared" si="50"/>
        <v>4.018221692679675</v>
      </c>
    </row>
    <row r="1394" spans="1:13" x14ac:dyDescent="0.25">
      <c r="A1394" t="s">
        <v>141</v>
      </c>
      <c r="B1394" t="s">
        <v>141</v>
      </c>
      <c r="C1394" t="s">
        <v>128</v>
      </c>
      <c r="D1394" t="s">
        <v>128</v>
      </c>
      <c r="E1394" t="s">
        <v>108</v>
      </c>
      <c r="F1394" t="s">
        <v>29</v>
      </c>
      <c r="G1394">
        <v>2508.3562267320531</v>
      </c>
      <c r="H1394">
        <v>0.88464524218611196</v>
      </c>
      <c r="I1394">
        <v>1.9756922645305299</v>
      </c>
      <c r="M1394">
        <f t="shared" si="50"/>
        <v>3.6195885399720926</v>
      </c>
    </row>
    <row r="1395" spans="1:13" x14ac:dyDescent="0.25">
      <c r="A1395" t="s">
        <v>141</v>
      </c>
      <c r="B1395" t="s">
        <v>141</v>
      </c>
      <c r="C1395" t="s">
        <v>128</v>
      </c>
      <c r="D1395" t="s">
        <v>128</v>
      </c>
      <c r="E1395" t="s">
        <v>108</v>
      </c>
      <c r="F1395" t="s">
        <v>29</v>
      </c>
      <c r="G1395">
        <v>2508.3562267320531</v>
      </c>
      <c r="H1395">
        <v>0.95089639476247401</v>
      </c>
      <c r="I1395">
        <v>1.99932494539522</v>
      </c>
      <c r="M1395">
        <f t="shared" si="50"/>
        <v>3.890659813732352</v>
      </c>
    </row>
    <row r="1396" spans="1:13" x14ac:dyDescent="0.25">
      <c r="A1396" t="s">
        <v>141</v>
      </c>
      <c r="B1396" t="s">
        <v>141</v>
      </c>
      <c r="C1396" t="s">
        <v>128</v>
      </c>
      <c r="D1396" t="s">
        <v>128</v>
      </c>
      <c r="E1396" t="s">
        <v>108</v>
      </c>
      <c r="F1396" t="s">
        <v>29</v>
      </c>
      <c r="G1396">
        <v>2508.3562267320531</v>
      </c>
      <c r="H1396">
        <v>1.06001546795813</v>
      </c>
      <c r="I1396">
        <v>1.98514519263397</v>
      </c>
      <c r="M1396">
        <f t="shared" si="50"/>
        <v>4.3371282148457091</v>
      </c>
    </row>
    <row r="1397" spans="1:13" x14ac:dyDescent="0.25">
      <c r="A1397" t="s">
        <v>141</v>
      </c>
      <c r="B1397" t="s">
        <v>141</v>
      </c>
      <c r="C1397" t="s">
        <v>128</v>
      </c>
      <c r="D1397" t="s">
        <v>128</v>
      </c>
      <c r="E1397" t="s">
        <v>108</v>
      </c>
      <c r="F1397" t="s">
        <v>29</v>
      </c>
      <c r="G1397">
        <v>2508.3562267320531</v>
      </c>
      <c r="H1397">
        <v>1.0561184112951401</v>
      </c>
      <c r="I1397">
        <v>2.1080354216152299</v>
      </c>
      <c r="M1397">
        <f t="shared" si="50"/>
        <v>4.3211831320437915</v>
      </c>
    </row>
    <row r="1398" spans="1:13" x14ac:dyDescent="0.25">
      <c r="A1398" t="s">
        <v>141</v>
      </c>
      <c r="B1398" t="s">
        <v>141</v>
      </c>
      <c r="C1398" t="s">
        <v>128</v>
      </c>
      <c r="D1398" t="s">
        <v>128</v>
      </c>
      <c r="E1398" t="s">
        <v>108</v>
      </c>
      <c r="F1398" t="s">
        <v>29</v>
      </c>
      <c r="G1398">
        <v>2508.3562267320531</v>
      </c>
      <c r="H1398">
        <v>1.29384243565417</v>
      </c>
      <c r="I1398">
        <v>2.27346382706197</v>
      </c>
      <c r="M1398">
        <f t="shared" si="50"/>
        <v>5.2938477813439313</v>
      </c>
    </row>
    <row r="1399" spans="1:13" x14ac:dyDescent="0.25">
      <c r="A1399" t="s">
        <v>141</v>
      </c>
      <c r="B1399" t="s">
        <v>141</v>
      </c>
      <c r="C1399" t="s">
        <v>128</v>
      </c>
      <c r="D1399" t="s">
        <v>128</v>
      </c>
      <c r="E1399" t="s">
        <v>108</v>
      </c>
      <c r="F1399" t="s">
        <v>29</v>
      </c>
      <c r="G1399">
        <v>2508.3562267320531</v>
      </c>
      <c r="H1399">
        <v>1.0756039919364699</v>
      </c>
      <c r="I1399">
        <v>2.2640108989585301</v>
      </c>
      <c r="M1399">
        <f t="shared" si="50"/>
        <v>4.4009097625852824</v>
      </c>
    </row>
    <row r="1400" spans="1:13" x14ac:dyDescent="0.25">
      <c r="A1400" t="s">
        <v>141</v>
      </c>
      <c r="B1400" t="s">
        <v>141</v>
      </c>
      <c r="C1400" t="s">
        <v>128</v>
      </c>
      <c r="D1400" t="s">
        <v>128</v>
      </c>
      <c r="E1400" t="s">
        <v>108</v>
      </c>
      <c r="F1400" t="s">
        <v>29</v>
      </c>
      <c r="G1400">
        <v>2508.3562267320531</v>
      </c>
      <c r="H1400">
        <v>1.02883871732781</v>
      </c>
      <c r="I1400">
        <v>2.3679945505207298</v>
      </c>
      <c r="M1400">
        <f t="shared" si="50"/>
        <v>4.2095663358983817</v>
      </c>
    </row>
    <row r="1401" spans="1:13" x14ac:dyDescent="0.25">
      <c r="A1401" t="s">
        <v>141</v>
      </c>
      <c r="B1401" t="s">
        <v>141</v>
      </c>
      <c r="C1401" t="s">
        <v>128</v>
      </c>
      <c r="D1401" t="s">
        <v>128</v>
      </c>
      <c r="E1401" t="s">
        <v>108</v>
      </c>
      <c r="F1401" t="s">
        <v>29</v>
      </c>
      <c r="G1401">
        <v>2508.3562267320531</v>
      </c>
      <c r="H1401">
        <v>0.91192523347980103</v>
      </c>
      <c r="I1401">
        <v>2.6374076893479401</v>
      </c>
      <c r="M1401">
        <f t="shared" si="50"/>
        <v>3.7312065526493168</v>
      </c>
    </row>
    <row r="1402" spans="1:13" x14ac:dyDescent="0.25">
      <c r="A1402" t="s">
        <v>141</v>
      </c>
      <c r="B1402" t="s">
        <v>141</v>
      </c>
      <c r="C1402" t="s">
        <v>128</v>
      </c>
      <c r="D1402" t="s">
        <v>128</v>
      </c>
      <c r="E1402" t="s">
        <v>108</v>
      </c>
      <c r="F1402" t="s">
        <v>29</v>
      </c>
      <c r="G1402">
        <v>2508.3562267320531</v>
      </c>
      <c r="H1402">
        <v>0.93920433279439697</v>
      </c>
      <c r="I1402">
        <v>2.4530723458760502</v>
      </c>
      <c r="M1402">
        <f t="shared" si="50"/>
        <v>3.8428209157310311</v>
      </c>
    </row>
    <row r="1403" spans="1:13" x14ac:dyDescent="0.25">
      <c r="A1403" t="s">
        <v>141</v>
      </c>
      <c r="B1403" t="s">
        <v>141</v>
      </c>
      <c r="C1403" t="s">
        <v>128</v>
      </c>
      <c r="D1403" t="s">
        <v>128</v>
      </c>
      <c r="E1403" t="s">
        <v>108</v>
      </c>
      <c r="F1403" t="s">
        <v>29</v>
      </c>
      <c r="G1403">
        <v>2508.3562267320531</v>
      </c>
      <c r="H1403">
        <v>1.0093531366864801</v>
      </c>
      <c r="I1403">
        <v>2.5712357501995</v>
      </c>
      <c r="M1403">
        <f t="shared" si="50"/>
        <v>4.1298397053568916</v>
      </c>
    </row>
    <row r="1404" spans="1:13" x14ac:dyDescent="0.25">
      <c r="A1404" t="s">
        <v>141</v>
      </c>
      <c r="B1404" t="s">
        <v>141</v>
      </c>
      <c r="C1404" t="s">
        <v>128</v>
      </c>
      <c r="D1404" t="s">
        <v>128</v>
      </c>
      <c r="E1404" t="s">
        <v>108</v>
      </c>
      <c r="F1404" t="s">
        <v>29</v>
      </c>
      <c r="G1404">
        <v>2508.3562267320531</v>
      </c>
      <c r="H1404">
        <v>0.86515966154477597</v>
      </c>
      <c r="I1404">
        <v>2.75557109367139</v>
      </c>
      <c r="M1404">
        <f t="shared" si="50"/>
        <v>3.5398619094305768</v>
      </c>
    </row>
    <row r="1405" spans="1:13" x14ac:dyDescent="0.25">
      <c r="A1405" t="s">
        <v>141</v>
      </c>
      <c r="B1405" t="s">
        <v>141</v>
      </c>
      <c r="C1405" t="s">
        <v>128</v>
      </c>
      <c r="D1405" t="s">
        <v>128</v>
      </c>
      <c r="E1405" t="s">
        <v>108</v>
      </c>
      <c r="F1405" t="s">
        <v>29</v>
      </c>
      <c r="G1405">
        <v>2508.3562267320531</v>
      </c>
      <c r="H1405">
        <v>0.74434852638103599</v>
      </c>
      <c r="I1405">
        <v>2.6657664736582598</v>
      </c>
      <c r="M1405">
        <f t="shared" si="50"/>
        <v>3.0455546103158699</v>
      </c>
    </row>
    <row r="1406" spans="1:13" x14ac:dyDescent="0.25">
      <c r="A1406" t="s">
        <v>141</v>
      </c>
      <c r="B1406" t="s">
        <v>141</v>
      </c>
      <c r="C1406" t="s">
        <v>128</v>
      </c>
      <c r="D1406" t="s">
        <v>128</v>
      </c>
      <c r="E1406" t="s">
        <v>108</v>
      </c>
      <c r="F1406" t="s">
        <v>29</v>
      </c>
      <c r="G1406">
        <v>2508.3562267320531</v>
      </c>
      <c r="H1406">
        <v>0.71317207307708097</v>
      </c>
      <c r="I1406">
        <v>2.5239703884701199</v>
      </c>
      <c r="M1406">
        <f t="shared" si="50"/>
        <v>2.9179939479003814</v>
      </c>
    </row>
    <row r="1407" spans="1:13" x14ac:dyDescent="0.25">
      <c r="A1407" t="s">
        <v>141</v>
      </c>
      <c r="B1407" t="s">
        <v>141</v>
      </c>
      <c r="C1407" t="s">
        <v>128</v>
      </c>
      <c r="D1407" t="s">
        <v>128</v>
      </c>
      <c r="E1407" t="s">
        <v>108</v>
      </c>
      <c r="F1407" t="s">
        <v>29</v>
      </c>
      <c r="G1407">
        <v>2508.3562267320531</v>
      </c>
      <c r="H1407">
        <v>0.88464524218611196</v>
      </c>
      <c r="I1407">
        <v>3.26131031993333</v>
      </c>
      <c r="M1407">
        <f t="shared" si="50"/>
        <v>3.6195885399720926</v>
      </c>
    </row>
    <row r="1408" spans="1:13" x14ac:dyDescent="0.25">
      <c r="A1408" t="s">
        <v>141</v>
      </c>
      <c r="B1408" t="s">
        <v>141</v>
      </c>
      <c r="C1408" t="s">
        <v>128</v>
      </c>
      <c r="D1408" t="s">
        <v>128</v>
      </c>
      <c r="E1408" t="s">
        <v>108</v>
      </c>
      <c r="F1408" t="s">
        <v>29</v>
      </c>
      <c r="G1408">
        <v>2508.3562267320531</v>
      </c>
      <c r="H1408">
        <v>0.86515966154477597</v>
      </c>
      <c r="I1408">
        <v>3.4976371285802301</v>
      </c>
      <c r="M1408">
        <f t="shared" si="50"/>
        <v>3.5398619094305768</v>
      </c>
    </row>
    <row r="1409" spans="1:13" x14ac:dyDescent="0.25">
      <c r="A1409" t="s">
        <v>141</v>
      </c>
      <c r="B1409" t="s">
        <v>141</v>
      </c>
      <c r="C1409" t="s">
        <v>128</v>
      </c>
      <c r="D1409" t="s">
        <v>128</v>
      </c>
      <c r="E1409" t="s">
        <v>108</v>
      </c>
      <c r="F1409" t="s">
        <v>29</v>
      </c>
      <c r="G1409">
        <v>2508.3562267320531</v>
      </c>
      <c r="H1409">
        <v>0.91192523347980103</v>
      </c>
      <c r="I1409">
        <v>3.6536129665296202</v>
      </c>
      <c r="M1409">
        <f t="shared" si="50"/>
        <v>3.7312065526493168</v>
      </c>
    </row>
    <row r="1410" spans="1:13" x14ac:dyDescent="0.25">
      <c r="A1410" t="s">
        <v>141</v>
      </c>
      <c r="B1410" t="s">
        <v>141</v>
      </c>
      <c r="C1410" t="s">
        <v>128</v>
      </c>
      <c r="D1410" t="s">
        <v>128</v>
      </c>
      <c r="E1410" t="s">
        <v>108</v>
      </c>
      <c r="F1410" t="s">
        <v>29</v>
      </c>
      <c r="G1410">
        <v>2508.3562267320531</v>
      </c>
      <c r="H1410">
        <v>0.98986755604514598</v>
      </c>
      <c r="I1410">
        <v>3.8852129505187101</v>
      </c>
      <c r="M1410">
        <f t="shared" si="50"/>
        <v>4.0501130748153837</v>
      </c>
    </row>
    <row r="1411" spans="1:13" x14ac:dyDescent="0.25">
      <c r="A1411" t="s">
        <v>141</v>
      </c>
      <c r="B1411" t="s">
        <v>141</v>
      </c>
      <c r="C1411" t="s">
        <v>128</v>
      </c>
      <c r="D1411" t="s">
        <v>128</v>
      </c>
      <c r="E1411" t="s">
        <v>108</v>
      </c>
      <c r="F1411" t="s">
        <v>29</v>
      </c>
      <c r="G1411">
        <v>2508.3562267320531</v>
      </c>
      <c r="H1411">
        <v>1.1379577905234799</v>
      </c>
      <c r="I1411">
        <v>3.7906822270599498</v>
      </c>
      <c r="M1411">
        <f t="shared" si="50"/>
        <v>4.6560347370117965</v>
      </c>
    </row>
    <row r="1412" spans="1:13" x14ac:dyDescent="0.25">
      <c r="A1412" t="s">
        <v>141</v>
      </c>
      <c r="B1412" t="s">
        <v>141</v>
      </c>
      <c r="C1412" t="s">
        <v>128</v>
      </c>
      <c r="D1412" t="s">
        <v>128</v>
      </c>
      <c r="E1412" t="s">
        <v>108</v>
      </c>
      <c r="F1412" t="s">
        <v>29</v>
      </c>
      <c r="G1412">
        <v>2508.3562267320531</v>
      </c>
      <c r="H1412">
        <v>1.13406073386048</v>
      </c>
      <c r="I1412">
        <v>3.97501684931966</v>
      </c>
      <c r="M1412">
        <f t="shared" si="50"/>
        <v>4.640089654209838</v>
      </c>
    </row>
    <row r="1413" spans="1:13" x14ac:dyDescent="0.25">
      <c r="A1413" t="s">
        <v>141</v>
      </c>
      <c r="B1413" t="s">
        <v>141</v>
      </c>
      <c r="C1413" t="s">
        <v>128</v>
      </c>
      <c r="D1413" t="s">
        <v>128</v>
      </c>
      <c r="E1413" t="s">
        <v>108</v>
      </c>
      <c r="F1413" t="s">
        <v>29</v>
      </c>
      <c r="G1413">
        <v>2508.3562267320531</v>
      </c>
      <c r="H1413">
        <v>1.17303189514315</v>
      </c>
      <c r="I1413">
        <v>4.0742743974362297</v>
      </c>
      <c r="M1413">
        <f t="shared" si="50"/>
        <v>4.7995429152928608</v>
      </c>
    </row>
    <row r="1414" spans="1:13" x14ac:dyDescent="0.25">
      <c r="A1414" t="s">
        <v>141</v>
      </c>
      <c r="B1414" t="s">
        <v>141</v>
      </c>
      <c r="C1414" t="s">
        <v>128</v>
      </c>
      <c r="D1414" t="s">
        <v>128</v>
      </c>
      <c r="E1414" t="s">
        <v>108</v>
      </c>
      <c r="F1414" t="s">
        <v>29</v>
      </c>
      <c r="G1414">
        <v>2508.3562267320531</v>
      </c>
      <c r="H1414">
        <v>1.2743568550128299</v>
      </c>
      <c r="I1414">
        <v>4.21607048262437</v>
      </c>
      <c r="M1414">
        <f t="shared" ref="M1414:M1458" si="51">H1414/(G1414^-0.18)</f>
        <v>5.2141211508023986</v>
      </c>
    </row>
    <row r="1415" spans="1:13" x14ac:dyDescent="0.25">
      <c r="A1415" t="s">
        <v>141</v>
      </c>
      <c r="B1415" t="s">
        <v>141</v>
      </c>
      <c r="C1415" t="s">
        <v>128</v>
      </c>
      <c r="D1415" t="s">
        <v>128</v>
      </c>
      <c r="E1415" t="s">
        <v>108</v>
      </c>
      <c r="F1415" t="s">
        <v>29</v>
      </c>
      <c r="G1415">
        <v>2508.3562267320531</v>
      </c>
      <c r="H1415">
        <v>1.6328917172092301</v>
      </c>
      <c r="I1415">
        <v>4.5138424057619</v>
      </c>
      <c r="M1415">
        <f t="shared" si="51"/>
        <v>6.6810918826853865</v>
      </c>
    </row>
    <row r="1416" spans="1:13" x14ac:dyDescent="0.25">
      <c r="A1416" t="s">
        <v>141</v>
      </c>
      <c r="B1416" t="s">
        <v>141</v>
      </c>
      <c r="C1416" t="s">
        <v>128</v>
      </c>
      <c r="D1416" t="s">
        <v>128</v>
      </c>
      <c r="E1416" t="s">
        <v>108</v>
      </c>
      <c r="F1416" t="s">
        <v>29</v>
      </c>
      <c r="G1416">
        <v>2508.3562267320531</v>
      </c>
      <c r="H1416">
        <v>1.8745127982312499</v>
      </c>
      <c r="I1416">
        <v>4.8068875042416197</v>
      </c>
      <c r="M1416">
        <f t="shared" si="51"/>
        <v>7.6697016147874431</v>
      </c>
    </row>
    <row r="1417" spans="1:13" x14ac:dyDescent="0.25">
      <c r="A1417" t="s">
        <v>141</v>
      </c>
      <c r="B1417" t="s">
        <v>141</v>
      </c>
      <c r="C1417" t="s">
        <v>128</v>
      </c>
      <c r="D1417" t="s">
        <v>128</v>
      </c>
      <c r="E1417" t="s">
        <v>108</v>
      </c>
      <c r="F1417" t="s">
        <v>29</v>
      </c>
      <c r="G1417">
        <v>2508.3562267320531</v>
      </c>
      <c r="H1417">
        <v>1.3522991775781701</v>
      </c>
      <c r="I1417">
        <v>5.9459830104045599</v>
      </c>
      <c r="M1417">
        <f t="shared" si="51"/>
        <v>5.533027672968446</v>
      </c>
    </row>
    <row r="1418" spans="1:13" x14ac:dyDescent="0.25">
      <c r="A1418" t="s">
        <v>141</v>
      </c>
      <c r="B1418" t="s">
        <v>141</v>
      </c>
      <c r="C1418" t="s">
        <v>128</v>
      </c>
      <c r="D1418" t="s">
        <v>128</v>
      </c>
      <c r="E1418" t="s">
        <v>108</v>
      </c>
      <c r="F1418" t="s">
        <v>29</v>
      </c>
      <c r="G1418">
        <v>2508.3562267320531</v>
      </c>
      <c r="H1418">
        <v>1.50038970938287</v>
      </c>
      <c r="I1418">
        <v>4.3011482779796903</v>
      </c>
      <c r="M1418">
        <f t="shared" si="51"/>
        <v>6.138950551696702</v>
      </c>
    </row>
    <row r="1419" spans="1:13" x14ac:dyDescent="0.25">
      <c r="A1419" t="s">
        <v>141</v>
      </c>
      <c r="B1419" t="s">
        <v>141</v>
      </c>
      <c r="C1419" t="s">
        <v>128</v>
      </c>
      <c r="D1419" t="s">
        <v>128</v>
      </c>
      <c r="E1419" t="s">
        <v>108</v>
      </c>
      <c r="F1419" t="s">
        <v>29</v>
      </c>
      <c r="G1419">
        <v>2508.3562267320531</v>
      </c>
      <c r="H1419">
        <v>1.50818382270886</v>
      </c>
      <c r="I1419">
        <v>4.0979070783009197</v>
      </c>
      <c r="M1419">
        <f t="shared" si="51"/>
        <v>6.170840717300579</v>
      </c>
    </row>
    <row r="1420" spans="1:13" x14ac:dyDescent="0.25">
      <c r="A1420" t="s">
        <v>141</v>
      </c>
      <c r="B1420" t="s">
        <v>141</v>
      </c>
      <c r="C1420" t="s">
        <v>128</v>
      </c>
      <c r="D1420" t="s">
        <v>128</v>
      </c>
      <c r="E1420" t="s">
        <v>108</v>
      </c>
      <c r="F1420" t="s">
        <v>29</v>
      </c>
      <c r="G1420">
        <v>2508.3562267320531</v>
      </c>
      <c r="H1420">
        <v>1.6250973065568799</v>
      </c>
      <c r="I1420">
        <v>4.2066175545209301</v>
      </c>
      <c r="M1420">
        <f t="shared" si="51"/>
        <v>6.6492005005496893</v>
      </c>
    </row>
    <row r="1421" spans="1:13" x14ac:dyDescent="0.25">
      <c r="A1421" t="s">
        <v>141</v>
      </c>
      <c r="B1421" t="s">
        <v>141</v>
      </c>
      <c r="C1421" t="s">
        <v>128</v>
      </c>
      <c r="D1421" t="s">
        <v>128</v>
      </c>
      <c r="E1421" t="s">
        <v>108</v>
      </c>
      <c r="F1421" t="s">
        <v>29</v>
      </c>
      <c r="G1421">
        <v>2508.3562267320531</v>
      </c>
      <c r="H1421">
        <v>1.58222908861121</v>
      </c>
      <c r="I1421">
        <v>4.0081031794999697</v>
      </c>
      <c r="M1421">
        <f t="shared" si="51"/>
        <v>6.4738021566647079</v>
      </c>
    </row>
    <row r="1422" spans="1:13" x14ac:dyDescent="0.25">
      <c r="A1422" t="s">
        <v>141</v>
      </c>
      <c r="B1422" t="s">
        <v>141</v>
      </c>
      <c r="C1422" t="s">
        <v>128</v>
      </c>
      <c r="D1422" t="s">
        <v>128</v>
      </c>
      <c r="E1422" t="s">
        <v>108</v>
      </c>
      <c r="F1422" t="s">
        <v>29</v>
      </c>
      <c r="G1422">
        <v>2508.3562267320531</v>
      </c>
      <c r="H1422">
        <v>1.4263444434805199</v>
      </c>
      <c r="I1422">
        <v>4.0175561076034096</v>
      </c>
      <c r="M1422">
        <f t="shared" si="51"/>
        <v>5.8359891123325731</v>
      </c>
    </row>
    <row r="1423" spans="1:13" x14ac:dyDescent="0.25">
      <c r="A1423" t="s">
        <v>141</v>
      </c>
      <c r="B1423" t="s">
        <v>141</v>
      </c>
      <c r="C1423" t="s">
        <v>128</v>
      </c>
      <c r="D1423" t="s">
        <v>128</v>
      </c>
      <c r="E1423" t="s">
        <v>108</v>
      </c>
      <c r="F1423" t="s">
        <v>29</v>
      </c>
      <c r="G1423">
        <v>2508.3562267320531</v>
      </c>
      <c r="H1423">
        <v>1.43803591079587</v>
      </c>
      <c r="I1423">
        <v>3.9230253841446499</v>
      </c>
      <c r="M1423">
        <f t="shared" si="51"/>
        <v>5.8838255772702288</v>
      </c>
    </row>
    <row r="1424" spans="1:13" x14ac:dyDescent="0.25">
      <c r="A1424" t="s">
        <v>141</v>
      </c>
      <c r="B1424" t="s">
        <v>141</v>
      </c>
      <c r="C1424" t="s">
        <v>128</v>
      </c>
      <c r="D1424" t="s">
        <v>128</v>
      </c>
      <c r="E1424" t="s">
        <v>108</v>
      </c>
      <c r="F1424" t="s">
        <v>29</v>
      </c>
      <c r="G1424">
        <v>2508.3562267320531</v>
      </c>
      <c r="H1424">
        <v>1.6173031932308899</v>
      </c>
      <c r="I1424">
        <v>3.8993927032799598</v>
      </c>
      <c r="M1424">
        <f t="shared" si="51"/>
        <v>6.6173103349458122</v>
      </c>
    </row>
    <row r="1425" spans="1:13" x14ac:dyDescent="0.25">
      <c r="A1425" t="s">
        <v>141</v>
      </c>
      <c r="B1425" t="s">
        <v>141</v>
      </c>
      <c r="C1425" t="s">
        <v>128</v>
      </c>
      <c r="D1425" t="s">
        <v>128</v>
      </c>
      <c r="E1425" t="s">
        <v>108</v>
      </c>
      <c r="F1425" t="s">
        <v>29</v>
      </c>
      <c r="G1425">
        <v>2508.3562267320531</v>
      </c>
      <c r="H1425">
        <v>1.48480118540453</v>
      </c>
      <c r="I1425">
        <v>3.91357245604121</v>
      </c>
      <c r="M1425">
        <f t="shared" si="51"/>
        <v>6.0751690039571287</v>
      </c>
    </row>
    <row r="1426" spans="1:13" x14ac:dyDescent="0.25">
      <c r="A1426" t="s">
        <v>141</v>
      </c>
      <c r="B1426" t="s">
        <v>141</v>
      </c>
      <c r="C1426" t="s">
        <v>128</v>
      </c>
      <c r="D1426" t="s">
        <v>128</v>
      </c>
      <c r="E1426" t="s">
        <v>108</v>
      </c>
      <c r="F1426" t="s">
        <v>29</v>
      </c>
      <c r="G1426">
        <v>2508.3562267320531</v>
      </c>
      <c r="H1426">
        <v>1.57443497528522</v>
      </c>
      <c r="I1426">
        <v>3.8284946606858901</v>
      </c>
      <c r="M1426">
        <f t="shared" si="51"/>
        <v>6.4419119910608309</v>
      </c>
    </row>
    <row r="1427" spans="1:13" x14ac:dyDescent="0.25">
      <c r="A1427" t="s">
        <v>141</v>
      </c>
      <c r="B1427" t="s">
        <v>141</v>
      </c>
      <c r="C1427" t="s">
        <v>128</v>
      </c>
      <c r="D1427" t="s">
        <v>128</v>
      </c>
      <c r="E1427" t="s">
        <v>108</v>
      </c>
      <c r="F1427" t="s">
        <v>29</v>
      </c>
      <c r="G1427">
        <v>2508.3562267320531</v>
      </c>
      <c r="H1427">
        <v>1.50818382270886</v>
      </c>
      <c r="I1427">
        <v>3.7954090517177601</v>
      </c>
      <c r="M1427">
        <f t="shared" si="51"/>
        <v>6.170840717300579</v>
      </c>
    </row>
    <row r="1428" spans="1:13" x14ac:dyDescent="0.25">
      <c r="A1428" t="s">
        <v>141</v>
      </c>
      <c r="B1428" t="s">
        <v>141</v>
      </c>
      <c r="C1428" t="s">
        <v>128</v>
      </c>
      <c r="D1428" t="s">
        <v>128</v>
      </c>
      <c r="E1428" t="s">
        <v>108</v>
      </c>
      <c r="F1428" t="s">
        <v>29</v>
      </c>
      <c r="G1428">
        <v>2508.3562267320531</v>
      </c>
      <c r="H1428">
        <v>1.3912703388608501</v>
      </c>
      <c r="I1428">
        <v>3.8095880832668301</v>
      </c>
      <c r="M1428">
        <f t="shared" si="51"/>
        <v>5.6924809340515097</v>
      </c>
    </row>
    <row r="1429" spans="1:13" x14ac:dyDescent="0.25">
      <c r="A1429" t="s">
        <v>141</v>
      </c>
      <c r="B1429" t="s">
        <v>141</v>
      </c>
      <c r="C1429" t="s">
        <v>128</v>
      </c>
      <c r="D1429" t="s">
        <v>128</v>
      </c>
      <c r="E1429" t="s">
        <v>108</v>
      </c>
      <c r="F1429" t="s">
        <v>29</v>
      </c>
      <c r="G1429">
        <v>2508.3562267320531</v>
      </c>
      <c r="H1429">
        <v>1.3289165402738401</v>
      </c>
      <c r="I1429">
        <v>3.7008783282589999</v>
      </c>
      <c r="M1429">
        <f t="shared" si="51"/>
        <v>5.4373559596249956</v>
      </c>
    </row>
    <row r="1430" spans="1:13" x14ac:dyDescent="0.25">
      <c r="A1430" t="s">
        <v>141</v>
      </c>
      <c r="B1430" t="s">
        <v>141</v>
      </c>
      <c r="C1430" t="s">
        <v>128</v>
      </c>
      <c r="D1430" t="s">
        <v>128</v>
      </c>
      <c r="E1430" t="s">
        <v>108</v>
      </c>
      <c r="F1430" t="s">
        <v>29</v>
      </c>
      <c r="G1430">
        <v>2508.3562267320531</v>
      </c>
      <c r="H1430">
        <v>1.4575214914372101</v>
      </c>
      <c r="I1430">
        <v>3.61580053290368</v>
      </c>
      <c r="M1430">
        <f t="shared" si="51"/>
        <v>5.9635522078117607</v>
      </c>
    </row>
    <row r="1431" spans="1:13" x14ac:dyDescent="0.25">
      <c r="A1431" t="s">
        <v>141</v>
      </c>
      <c r="B1431" t="s">
        <v>141</v>
      </c>
      <c r="C1431" t="s">
        <v>128</v>
      </c>
      <c r="D1431" t="s">
        <v>128</v>
      </c>
      <c r="E1431" t="s">
        <v>108</v>
      </c>
      <c r="F1431" t="s">
        <v>29</v>
      </c>
      <c r="G1431">
        <v>2508.3562267320531</v>
      </c>
      <c r="H1431">
        <v>1.2821512656651799</v>
      </c>
      <c r="I1431">
        <v>3.61580053290368</v>
      </c>
      <c r="M1431">
        <f t="shared" si="51"/>
        <v>5.246012532938094</v>
      </c>
    </row>
    <row r="1432" spans="1:13" x14ac:dyDescent="0.25">
      <c r="A1432" t="s">
        <v>141</v>
      </c>
      <c r="B1432" t="s">
        <v>141</v>
      </c>
      <c r="C1432" t="s">
        <v>128</v>
      </c>
      <c r="D1432" t="s">
        <v>128</v>
      </c>
      <c r="E1432" t="s">
        <v>108</v>
      </c>
      <c r="F1432" t="s">
        <v>29</v>
      </c>
      <c r="G1432">
        <v>2508.3562267320531</v>
      </c>
      <c r="H1432">
        <v>1.2899453789911699</v>
      </c>
      <c r="I1432">
        <v>3.4787305511611701</v>
      </c>
      <c r="M1432">
        <f t="shared" si="51"/>
        <v>5.277902698541971</v>
      </c>
    </row>
    <row r="1433" spans="1:13" x14ac:dyDescent="0.25">
      <c r="A1433" t="s">
        <v>141</v>
      </c>
      <c r="B1433" t="s">
        <v>141</v>
      </c>
      <c r="C1433" t="s">
        <v>128</v>
      </c>
      <c r="D1433" t="s">
        <v>128</v>
      </c>
      <c r="E1433" t="s">
        <v>108</v>
      </c>
      <c r="F1433" t="s">
        <v>29</v>
      </c>
      <c r="G1433">
        <v>2508.3562267320531</v>
      </c>
      <c r="H1433">
        <v>1.14185484718647</v>
      </c>
      <c r="I1433">
        <v>3.1289671628486202</v>
      </c>
      <c r="M1433">
        <f t="shared" si="51"/>
        <v>4.671979819813715</v>
      </c>
    </row>
    <row r="1434" spans="1:13" x14ac:dyDescent="0.25">
      <c r="A1434" t="s">
        <v>141</v>
      </c>
      <c r="B1434" t="s">
        <v>141</v>
      </c>
      <c r="C1434" t="s">
        <v>128</v>
      </c>
      <c r="D1434" t="s">
        <v>128</v>
      </c>
      <c r="E1434" t="s">
        <v>108</v>
      </c>
      <c r="F1434" t="s">
        <v>29</v>
      </c>
      <c r="G1434">
        <v>2508.3562267320531</v>
      </c>
      <c r="H1434">
        <v>0.92361640346878404</v>
      </c>
      <c r="I1434">
        <v>2.9777181495570502</v>
      </c>
      <c r="M1434">
        <f t="shared" si="51"/>
        <v>3.7790418010551243</v>
      </c>
    </row>
    <row r="1435" spans="1:13" x14ac:dyDescent="0.25">
      <c r="A1435" t="s">
        <v>141</v>
      </c>
      <c r="B1435" t="s">
        <v>141</v>
      </c>
      <c r="C1435" t="s">
        <v>128</v>
      </c>
      <c r="D1435" t="s">
        <v>128</v>
      </c>
      <c r="E1435" t="s">
        <v>108</v>
      </c>
      <c r="F1435" t="s">
        <v>29</v>
      </c>
      <c r="G1435">
        <v>2508.3562267320531</v>
      </c>
      <c r="H1435">
        <v>0.94699904077311503</v>
      </c>
      <c r="I1435">
        <v>3.0533422955967402</v>
      </c>
      <c r="M1435">
        <f t="shared" si="51"/>
        <v>3.8747135143985787</v>
      </c>
    </row>
    <row r="1436" spans="1:13" x14ac:dyDescent="0.25">
      <c r="A1436" t="s">
        <v>141</v>
      </c>
      <c r="B1436" t="s">
        <v>141</v>
      </c>
      <c r="C1436" t="s">
        <v>128</v>
      </c>
      <c r="D1436" t="s">
        <v>128</v>
      </c>
      <c r="E1436" t="s">
        <v>108</v>
      </c>
      <c r="F1436" t="s">
        <v>29</v>
      </c>
      <c r="G1436">
        <v>2508.3562267320531</v>
      </c>
      <c r="H1436">
        <v>0.98986755604514598</v>
      </c>
      <c r="I1436">
        <v>2.9635383967957898</v>
      </c>
      <c r="M1436">
        <f t="shared" si="51"/>
        <v>4.0501130748153837</v>
      </c>
    </row>
    <row r="1437" spans="1:13" x14ac:dyDescent="0.25">
      <c r="A1437" t="s">
        <v>141</v>
      </c>
      <c r="B1437" t="s">
        <v>141</v>
      </c>
      <c r="C1437" t="s">
        <v>128</v>
      </c>
      <c r="D1437" t="s">
        <v>128</v>
      </c>
      <c r="E1437" t="s">
        <v>108</v>
      </c>
      <c r="F1437" t="s">
        <v>29</v>
      </c>
      <c r="G1437">
        <v>2508.3562267320531</v>
      </c>
      <c r="H1437">
        <v>1.1067810398931599</v>
      </c>
      <c r="I1437">
        <v>2.51451746036668</v>
      </c>
      <c r="M1437">
        <f t="shared" si="51"/>
        <v>4.5284728580644691</v>
      </c>
    </row>
    <row r="1438" spans="1:13" x14ac:dyDescent="0.25">
      <c r="A1438" t="s">
        <v>141</v>
      </c>
      <c r="B1438" t="s">
        <v>141</v>
      </c>
      <c r="C1438" t="s">
        <v>128</v>
      </c>
      <c r="D1438" t="s">
        <v>128</v>
      </c>
      <c r="E1438" t="s">
        <v>108</v>
      </c>
      <c r="F1438" t="s">
        <v>29</v>
      </c>
      <c r="G1438">
        <v>2508.3562267320531</v>
      </c>
      <c r="H1438">
        <v>1.1067810398931599</v>
      </c>
      <c r="I1438">
        <v>2.34908869431385</v>
      </c>
      <c r="M1438">
        <f t="shared" si="51"/>
        <v>4.5284728580644691</v>
      </c>
    </row>
    <row r="1439" spans="1:13" x14ac:dyDescent="0.25">
      <c r="A1439" t="s">
        <v>141</v>
      </c>
      <c r="B1439" t="s">
        <v>141</v>
      </c>
      <c r="C1439" t="s">
        <v>128</v>
      </c>
      <c r="D1439" t="s">
        <v>128</v>
      </c>
      <c r="E1439" t="s">
        <v>108</v>
      </c>
      <c r="F1439" t="s">
        <v>29</v>
      </c>
      <c r="G1439">
        <v>2508.3562267320531</v>
      </c>
      <c r="H1439">
        <v>1.1769289518061501</v>
      </c>
      <c r="I1439">
        <v>2.3869011279397898</v>
      </c>
      <c r="M1439">
        <f t="shared" si="51"/>
        <v>4.8154879980948202</v>
      </c>
    </row>
    <row r="1440" spans="1:13" x14ac:dyDescent="0.25">
      <c r="A1440" t="s">
        <v>141</v>
      </c>
      <c r="B1440" t="s">
        <v>141</v>
      </c>
      <c r="C1440" t="s">
        <v>128</v>
      </c>
      <c r="D1440" t="s">
        <v>128</v>
      </c>
      <c r="E1440" t="s">
        <v>108</v>
      </c>
      <c r="F1440" t="s">
        <v>29</v>
      </c>
      <c r="G1440">
        <v>2508.3562267320531</v>
      </c>
      <c r="H1440">
        <v>1.2743568550128299</v>
      </c>
      <c r="I1440">
        <v>2.59014232761856</v>
      </c>
      <c r="M1440">
        <f t="shared" si="51"/>
        <v>5.2141211508023986</v>
      </c>
    </row>
    <row r="1441" spans="1:13" x14ac:dyDescent="0.25">
      <c r="A1441" t="s">
        <v>141</v>
      </c>
      <c r="B1441" t="s">
        <v>141</v>
      </c>
      <c r="C1441" t="s">
        <v>128</v>
      </c>
      <c r="D1441" t="s">
        <v>128</v>
      </c>
      <c r="E1441" t="s">
        <v>108</v>
      </c>
      <c r="F1441" t="s">
        <v>29</v>
      </c>
      <c r="G1441">
        <v>2508.3562267320531</v>
      </c>
      <c r="H1441">
        <v>1.16523778181717</v>
      </c>
      <c r="I1441">
        <v>2.59014232761856</v>
      </c>
      <c r="M1441">
        <f t="shared" si="51"/>
        <v>4.7676527496890246</v>
      </c>
    </row>
    <row r="1442" spans="1:13" x14ac:dyDescent="0.25">
      <c r="A1442" t="s">
        <v>141</v>
      </c>
      <c r="B1442" t="s">
        <v>141</v>
      </c>
      <c r="C1442" t="s">
        <v>128</v>
      </c>
      <c r="D1442" t="s">
        <v>128</v>
      </c>
      <c r="E1442" t="s">
        <v>108</v>
      </c>
      <c r="F1442" t="s">
        <v>29</v>
      </c>
      <c r="G1442">
        <v>2508.3562267320531</v>
      </c>
      <c r="H1442">
        <v>1.22369452374117</v>
      </c>
      <c r="I1442">
        <v>2.6846730510773198</v>
      </c>
      <c r="M1442">
        <f t="shared" si="51"/>
        <v>5.0068326413135393</v>
      </c>
    </row>
    <row r="1443" spans="1:13" x14ac:dyDescent="0.25">
      <c r="A1443" t="s">
        <v>141</v>
      </c>
      <c r="B1443" t="s">
        <v>141</v>
      </c>
      <c r="C1443" t="s">
        <v>128</v>
      </c>
      <c r="D1443" t="s">
        <v>128</v>
      </c>
      <c r="E1443" t="s">
        <v>108</v>
      </c>
      <c r="F1443" t="s">
        <v>29</v>
      </c>
      <c r="G1443">
        <v>2508.3562267320531</v>
      </c>
      <c r="H1443">
        <v>1.1028836859038</v>
      </c>
      <c r="I1443">
        <v>2.6846730510773198</v>
      </c>
      <c r="M1443">
        <f t="shared" si="51"/>
        <v>4.5125265587306922</v>
      </c>
    </row>
    <row r="1444" spans="1:13" x14ac:dyDescent="0.25">
      <c r="A1444" t="s">
        <v>141</v>
      </c>
      <c r="B1444" t="s">
        <v>141</v>
      </c>
      <c r="C1444" t="s">
        <v>128</v>
      </c>
      <c r="D1444" t="s">
        <v>128</v>
      </c>
      <c r="E1444" t="s">
        <v>108</v>
      </c>
      <c r="F1444" t="s">
        <v>29</v>
      </c>
      <c r="G1444">
        <v>2508.3562267320531</v>
      </c>
      <c r="H1444">
        <v>1.06001546795813</v>
      </c>
      <c r="I1444">
        <v>2.8217423116076499</v>
      </c>
      <c r="M1444">
        <f t="shared" si="51"/>
        <v>4.3371282148457091</v>
      </c>
    </row>
    <row r="1445" spans="1:13" x14ac:dyDescent="0.25">
      <c r="A1445" t="s">
        <v>141</v>
      </c>
      <c r="B1445" t="s">
        <v>141</v>
      </c>
      <c r="C1445" t="s">
        <v>128</v>
      </c>
      <c r="D1445" t="s">
        <v>128</v>
      </c>
      <c r="E1445" t="s">
        <v>108</v>
      </c>
      <c r="F1445" t="s">
        <v>29</v>
      </c>
      <c r="G1445">
        <v>2508.3562267320531</v>
      </c>
      <c r="H1445">
        <v>1.1067810398931599</v>
      </c>
      <c r="I1445">
        <v>2.9540854686923499</v>
      </c>
      <c r="M1445">
        <f t="shared" si="51"/>
        <v>4.5284728580644691</v>
      </c>
    </row>
    <row r="1446" spans="1:13" x14ac:dyDescent="0.25">
      <c r="A1446" t="s">
        <v>141</v>
      </c>
      <c r="B1446" t="s">
        <v>141</v>
      </c>
      <c r="C1446" t="s">
        <v>128</v>
      </c>
      <c r="D1446" t="s">
        <v>128</v>
      </c>
      <c r="E1446" t="s">
        <v>108</v>
      </c>
      <c r="F1446" t="s">
        <v>29</v>
      </c>
      <c r="G1446">
        <v>2508.3562267320531</v>
      </c>
      <c r="H1446">
        <v>1.15744337116481</v>
      </c>
      <c r="I1446">
        <v>2.9966240057639202</v>
      </c>
      <c r="M1446">
        <f t="shared" si="51"/>
        <v>4.7357613675532884</v>
      </c>
    </row>
    <row r="1447" spans="1:13" x14ac:dyDescent="0.25">
      <c r="A1447" t="s">
        <v>141</v>
      </c>
      <c r="B1447" t="s">
        <v>141</v>
      </c>
      <c r="C1447" t="s">
        <v>128</v>
      </c>
      <c r="D1447" t="s">
        <v>128</v>
      </c>
      <c r="E1447" t="s">
        <v>108</v>
      </c>
      <c r="F1447" t="s">
        <v>29</v>
      </c>
      <c r="G1447">
        <v>2508.3562267320531</v>
      </c>
      <c r="H1447">
        <v>1.3055339029695101</v>
      </c>
      <c r="I1447">
        <v>2.9777181495570502</v>
      </c>
      <c r="M1447">
        <f t="shared" si="51"/>
        <v>5.3416842462815453</v>
      </c>
    </row>
    <row r="1448" spans="1:13" x14ac:dyDescent="0.25">
      <c r="A1448" t="s">
        <v>141</v>
      </c>
      <c r="B1448" t="s">
        <v>141</v>
      </c>
      <c r="C1448" t="s">
        <v>128</v>
      </c>
      <c r="D1448" t="s">
        <v>128</v>
      </c>
      <c r="E1448" t="s">
        <v>108</v>
      </c>
      <c r="F1448" t="s">
        <v>29</v>
      </c>
      <c r="G1448">
        <v>2508.3562267320531</v>
      </c>
      <c r="H1448">
        <v>1.2431801043825099</v>
      </c>
      <c r="I1448">
        <v>3.0627959449123701</v>
      </c>
      <c r="M1448">
        <f t="shared" si="51"/>
        <v>5.0865592718550712</v>
      </c>
    </row>
    <row r="1449" spans="1:13" x14ac:dyDescent="0.25">
      <c r="A1449" t="s">
        <v>141</v>
      </c>
      <c r="B1449" t="s">
        <v>141</v>
      </c>
      <c r="C1449" t="s">
        <v>128</v>
      </c>
      <c r="D1449" t="s">
        <v>128</v>
      </c>
      <c r="E1449" t="s">
        <v>108</v>
      </c>
      <c r="F1449" t="s">
        <v>29</v>
      </c>
      <c r="G1449">
        <v>2508.3562267320531</v>
      </c>
      <c r="H1449">
        <v>1.2821512656651799</v>
      </c>
      <c r="I1449">
        <v>2.7981096307429598</v>
      </c>
      <c r="M1449">
        <f t="shared" si="51"/>
        <v>5.246012532938094</v>
      </c>
    </row>
    <row r="1450" spans="1:13" x14ac:dyDescent="0.25">
      <c r="A1450" t="s">
        <v>141</v>
      </c>
      <c r="B1450" t="s">
        <v>141</v>
      </c>
      <c r="C1450" t="s">
        <v>128</v>
      </c>
      <c r="D1450" t="s">
        <v>128</v>
      </c>
      <c r="E1450" t="s">
        <v>108</v>
      </c>
      <c r="F1450" t="s">
        <v>29</v>
      </c>
      <c r="G1450">
        <v>2508.3562267320531</v>
      </c>
      <c r="H1450">
        <v>1.19641453244748</v>
      </c>
      <c r="I1450">
        <v>2.7981096307429598</v>
      </c>
      <c r="M1450">
        <f t="shared" si="51"/>
        <v>4.8952146286363112</v>
      </c>
    </row>
    <row r="1451" spans="1:13" x14ac:dyDescent="0.25">
      <c r="A1451" t="s">
        <v>141</v>
      </c>
      <c r="B1451" t="s">
        <v>141</v>
      </c>
      <c r="C1451" t="s">
        <v>128</v>
      </c>
      <c r="D1451" t="s">
        <v>128</v>
      </c>
      <c r="E1451" t="s">
        <v>108</v>
      </c>
      <c r="F1451" t="s">
        <v>29</v>
      </c>
      <c r="G1451">
        <v>2508.3562267320531</v>
      </c>
      <c r="H1451">
        <v>1.1925174757844901</v>
      </c>
      <c r="I1451">
        <v>2.8926403542017201</v>
      </c>
      <c r="M1451">
        <f t="shared" si="51"/>
        <v>4.8792695458343935</v>
      </c>
    </row>
    <row r="1452" spans="1:13" x14ac:dyDescent="0.25">
      <c r="A1452" t="s">
        <v>141</v>
      </c>
      <c r="B1452" t="s">
        <v>141</v>
      </c>
      <c r="C1452" t="s">
        <v>128</v>
      </c>
      <c r="D1452" t="s">
        <v>128</v>
      </c>
      <c r="E1452" t="s">
        <v>108</v>
      </c>
      <c r="F1452" t="s">
        <v>29</v>
      </c>
      <c r="G1452">
        <v>2508.3562267320531</v>
      </c>
      <c r="H1452">
        <v>1.2821512656651799</v>
      </c>
      <c r="I1452">
        <v>2.9068201069629702</v>
      </c>
      <c r="M1452">
        <f t="shared" si="51"/>
        <v>5.246012532938094</v>
      </c>
    </row>
    <row r="1453" spans="1:13" x14ac:dyDescent="0.25">
      <c r="A1453" t="s">
        <v>141</v>
      </c>
      <c r="B1453" t="s">
        <v>141</v>
      </c>
      <c r="C1453" t="s">
        <v>128</v>
      </c>
      <c r="D1453" t="s">
        <v>128</v>
      </c>
      <c r="E1453" t="s">
        <v>108</v>
      </c>
      <c r="F1453" t="s">
        <v>29</v>
      </c>
      <c r="G1453">
        <v>2508.3562267320531</v>
      </c>
      <c r="H1453">
        <v>1.2081059997628301</v>
      </c>
      <c r="I1453">
        <v>3.1998652054426899</v>
      </c>
      <c r="M1453">
        <f t="shared" si="51"/>
        <v>4.9430510935739669</v>
      </c>
    </row>
    <row r="1454" spans="1:13" x14ac:dyDescent="0.25">
      <c r="A1454" t="s">
        <v>141</v>
      </c>
      <c r="B1454" t="s">
        <v>141</v>
      </c>
      <c r="C1454" t="s">
        <v>128</v>
      </c>
      <c r="D1454" t="s">
        <v>128</v>
      </c>
      <c r="E1454" t="s">
        <v>108</v>
      </c>
      <c r="F1454" t="s">
        <v>29</v>
      </c>
      <c r="G1454">
        <v>2508.3562267320531</v>
      </c>
      <c r="H1454">
        <v>1.30163684630652</v>
      </c>
      <c r="I1454">
        <v>3.1951383807848801</v>
      </c>
      <c r="M1454">
        <f t="shared" si="51"/>
        <v>5.3257391634796267</v>
      </c>
    </row>
    <row r="1455" spans="1:13" x14ac:dyDescent="0.25">
      <c r="A1455" t="s">
        <v>141</v>
      </c>
      <c r="B1455" t="s">
        <v>141</v>
      </c>
      <c r="C1455" t="s">
        <v>128</v>
      </c>
      <c r="D1455" t="s">
        <v>128</v>
      </c>
      <c r="E1455" t="s">
        <v>108</v>
      </c>
      <c r="F1455" t="s">
        <v>29</v>
      </c>
      <c r="G1455">
        <v>2508.3562267320531</v>
      </c>
      <c r="H1455">
        <v>1.3795791688718599</v>
      </c>
      <c r="I1455">
        <v>3.1904122773392598</v>
      </c>
      <c r="M1455">
        <f t="shared" si="51"/>
        <v>5.6446456856456733</v>
      </c>
    </row>
    <row r="1456" spans="1:13" x14ac:dyDescent="0.25">
      <c r="A1456" t="s">
        <v>141</v>
      </c>
      <c r="B1456" t="s">
        <v>141</v>
      </c>
      <c r="C1456" t="s">
        <v>128</v>
      </c>
      <c r="D1456" t="s">
        <v>128</v>
      </c>
      <c r="E1456" t="s">
        <v>108</v>
      </c>
      <c r="F1456" t="s">
        <v>29</v>
      </c>
      <c r="G1456">
        <v>2508.3562267320531</v>
      </c>
      <c r="H1456">
        <v>1.43024150014352</v>
      </c>
      <c r="I1456">
        <v>3.3085756816627101</v>
      </c>
      <c r="M1456">
        <f t="shared" si="51"/>
        <v>5.8519341951345325</v>
      </c>
    </row>
    <row r="1457" spans="1:13" x14ac:dyDescent="0.25">
      <c r="A1457" t="s">
        <v>141</v>
      </c>
      <c r="B1457" t="s">
        <v>141</v>
      </c>
      <c r="C1457" t="s">
        <v>128</v>
      </c>
      <c r="D1457" t="s">
        <v>128</v>
      </c>
      <c r="E1457" t="s">
        <v>108</v>
      </c>
      <c r="F1457" t="s">
        <v>29</v>
      </c>
      <c r="G1457">
        <v>2508.3562267320531</v>
      </c>
      <c r="H1457">
        <v>1.43803591079587</v>
      </c>
      <c r="I1457">
        <v>3.4078325085670902</v>
      </c>
      <c r="M1457">
        <f t="shared" si="51"/>
        <v>5.8838255772702288</v>
      </c>
    </row>
    <row r="1458" spans="1:13" x14ac:dyDescent="0.25">
      <c r="A1458" t="s">
        <v>141</v>
      </c>
      <c r="B1458" t="s">
        <v>141</v>
      </c>
      <c r="C1458" t="s">
        <v>128</v>
      </c>
      <c r="D1458" t="s">
        <v>128</v>
      </c>
      <c r="E1458" t="s">
        <v>108</v>
      </c>
      <c r="F1458" t="s">
        <v>29</v>
      </c>
      <c r="G1458">
        <v>2508.3562267320531</v>
      </c>
      <c r="H1458">
        <v>1.3289165402738401</v>
      </c>
      <c r="I1458">
        <v>3.31802860976615</v>
      </c>
      <c r="M1458">
        <f t="shared" si="51"/>
        <v>5.4373559596249956</v>
      </c>
    </row>
    <row r="1459" spans="1:13" x14ac:dyDescent="0.25">
      <c r="A1459" t="s">
        <v>141</v>
      </c>
      <c r="B1459" t="s">
        <v>141</v>
      </c>
      <c r="C1459" t="s">
        <v>128</v>
      </c>
      <c r="D1459" t="s">
        <v>128</v>
      </c>
      <c r="E1459" t="s">
        <v>108</v>
      </c>
      <c r="F1459" t="s">
        <v>29</v>
      </c>
      <c r="G1459">
        <v>2508.3562267320531</v>
      </c>
      <c r="H1459">
        <v>1.3912703388608501</v>
      </c>
      <c r="I1459">
        <v>3.50709005668367</v>
      </c>
      <c r="M1459">
        <f>H1459/(G1459^-0.18)</f>
        <v>5.6924809340515097</v>
      </c>
    </row>
    <row r="1460" spans="1:13" x14ac:dyDescent="0.25">
      <c r="A1460" t="s">
        <v>141</v>
      </c>
      <c r="B1460" t="s">
        <v>141</v>
      </c>
      <c r="C1460" t="s">
        <v>128</v>
      </c>
      <c r="D1460" t="s">
        <v>128</v>
      </c>
      <c r="E1460" t="s">
        <v>108</v>
      </c>
      <c r="F1460" t="s">
        <v>29</v>
      </c>
      <c r="G1460">
        <v>2508.3562267320531</v>
      </c>
      <c r="I1460">
        <v>0.67116835292085497</v>
      </c>
      <c r="K1460">
        <v>0.64692062317435495</v>
      </c>
      <c r="L1460" s="5">
        <f t="shared" ref="L1460:L1523" si="52">K1460/1.85</f>
        <v>0.34968682333748913</v>
      </c>
    </row>
    <row r="1461" spans="1:13" x14ac:dyDescent="0.25">
      <c r="A1461" t="s">
        <v>141</v>
      </c>
      <c r="B1461" t="s">
        <v>141</v>
      </c>
      <c r="C1461" t="s">
        <v>128</v>
      </c>
      <c r="D1461" t="s">
        <v>128</v>
      </c>
      <c r="E1461" t="s">
        <v>108</v>
      </c>
      <c r="F1461" t="s">
        <v>29</v>
      </c>
      <c r="G1461">
        <v>2508.3562267320531</v>
      </c>
      <c r="I1461">
        <v>1.22417294091216</v>
      </c>
      <c r="K1461">
        <v>0.88854229884910696</v>
      </c>
      <c r="L1461" s="5">
        <f t="shared" si="52"/>
        <v>0.48029313451303074</v>
      </c>
    </row>
    <row r="1462" spans="1:13" x14ac:dyDescent="0.25">
      <c r="A1462" t="s">
        <v>141</v>
      </c>
      <c r="B1462" t="s">
        <v>141</v>
      </c>
      <c r="C1462" t="s">
        <v>128</v>
      </c>
      <c r="D1462" t="s">
        <v>128</v>
      </c>
      <c r="E1462" t="s">
        <v>108</v>
      </c>
      <c r="F1462" t="s">
        <v>29</v>
      </c>
      <c r="G1462">
        <v>2508.3562267320531</v>
      </c>
      <c r="I1462">
        <v>1.54557754491439</v>
      </c>
      <c r="K1462">
        <v>1.02883871732781</v>
      </c>
      <c r="L1462" s="5">
        <f t="shared" si="52"/>
        <v>0.55612903639341071</v>
      </c>
    </row>
    <row r="1463" spans="1:13" x14ac:dyDescent="0.25">
      <c r="A1463" t="s">
        <v>141</v>
      </c>
      <c r="B1463" t="s">
        <v>141</v>
      </c>
      <c r="C1463" t="s">
        <v>128</v>
      </c>
      <c r="D1463" t="s">
        <v>128</v>
      </c>
      <c r="E1463" t="s">
        <v>108</v>
      </c>
      <c r="F1463" t="s">
        <v>29</v>
      </c>
      <c r="G1463">
        <v>2508.3562267320531</v>
      </c>
      <c r="I1463">
        <v>1.5739366898308</v>
      </c>
      <c r="K1463">
        <v>1.14185484718647</v>
      </c>
      <c r="L1463" s="5">
        <f t="shared" si="52"/>
        <v>0.6172188363170108</v>
      </c>
    </row>
    <row r="1464" spans="1:13" x14ac:dyDescent="0.25">
      <c r="A1464" t="s">
        <v>141</v>
      </c>
      <c r="B1464" t="s">
        <v>141</v>
      </c>
      <c r="C1464" t="s">
        <v>128</v>
      </c>
      <c r="D1464" t="s">
        <v>128</v>
      </c>
      <c r="E1464" t="s">
        <v>108</v>
      </c>
      <c r="F1464" t="s">
        <v>29</v>
      </c>
      <c r="G1464">
        <v>2508.3562267320531</v>
      </c>
      <c r="I1464">
        <v>1.78190435356129</v>
      </c>
      <c r="K1464">
        <v>1.1535463145018201</v>
      </c>
      <c r="L1464" s="5">
        <f t="shared" si="52"/>
        <v>0.62353854837936218</v>
      </c>
    </row>
    <row r="1465" spans="1:13" x14ac:dyDescent="0.25">
      <c r="A1465" t="s">
        <v>141</v>
      </c>
      <c r="B1465" t="s">
        <v>141</v>
      </c>
      <c r="C1465" t="s">
        <v>128</v>
      </c>
      <c r="D1465" t="s">
        <v>128</v>
      </c>
      <c r="E1465" t="s">
        <v>108</v>
      </c>
      <c r="F1465" t="s">
        <v>29</v>
      </c>
      <c r="G1465">
        <v>2508.3562267320531</v>
      </c>
      <c r="I1465">
        <v>0.98784613226526596</v>
      </c>
      <c r="K1465">
        <v>1.4731097180891799</v>
      </c>
      <c r="L1465" s="5">
        <f t="shared" si="52"/>
        <v>0.79627552329144857</v>
      </c>
    </row>
    <row r="1466" spans="1:13" x14ac:dyDescent="0.25">
      <c r="A1466" t="s">
        <v>141</v>
      </c>
      <c r="B1466" t="s">
        <v>141</v>
      </c>
      <c r="C1466" t="s">
        <v>128</v>
      </c>
      <c r="D1466" t="s">
        <v>128</v>
      </c>
      <c r="E1466" t="s">
        <v>108</v>
      </c>
      <c r="F1466" t="s">
        <v>29</v>
      </c>
      <c r="G1466">
        <v>2508.3562267320531</v>
      </c>
      <c r="I1466">
        <v>1.00675234907823</v>
      </c>
      <c r="K1466">
        <v>1.62899436321987</v>
      </c>
      <c r="L1466" s="5">
        <f t="shared" si="52"/>
        <v>0.88053749363236211</v>
      </c>
    </row>
    <row r="1467" spans="1:13" x14ac:dyDescent="0.25">
      <c r="A1467" t="s">
        <v>141</v>
      </c>
      <c r="B1467" t="s">
        <v>141</v>
      </c>
      <c r="C1467" t="s">
        <v>128</v>
      </c>
      <c r="D1467" t="s">
        <v>128</v>
      </c>
      <c r="E1467" t="s">
        <v>108</v>
      </c>
      <c r="F1467" t="s">
        <v>29</v>
      </c>
      <c r="G1467">
        <v>2508.3562267320531</v>
      </c>
      <c r="I1467">
        <v>1.29034451945451</v>
      </c>
      <c r="K1467">
        <v>1.51597823336122</v>
      </c>
      <c r="L1467" s="5">
        <f t="shared" si="52"/>
        <v>0.81944769370876747</v>
      </c>
    </row>
    <row r="1468" spans="1:13" x14ac:dyDescent="0.25">
      <c r="A1468" t="s">
        <v>141</v>
      </c>
      <c r="B1468" t="s">
        <v>141</v>
      </c>
      <c r="C1468" t="s">
        <v>128</v>
      </c>
      <c r="D1468" t="s">
        <v>128</v>
      </c>
      <c r="E1468" t="s">
        <v>108</v>
      </c>
      <c r="F1468" t="s">
        <v>29</v>
      </c>
      <c r="G1468">
        <v>2508.3562267320531</v>
      </c>
      <c r="I1468">
        <v>1.2052667240991899</v>
      </c>
      <c r="K1468">
        <v>1.5237723466872</v>
      </c>
      <c r="L1468" s="5">
        <f t="shared" si="52"/>
        <v>0.823660727939027</v>
      </c>
    </row>
    <row r="1469" spans="1:13" x14ac:dyDescent="0.25">
      <c r="A1469" t="s">
        <v>141</v>
      </c>
      <c r="B1469" t="s">
        <v>141</v>
      </c>
      <c r="C1469" t="s">
        <v>128</v>
      </c>
      <c r="D1469" t="s">
        <v>128</v>
      </c>
      <c r="E1469" t="s">
        <v>108</v>
      </c>
      <c r="F1469" t="s">
        <v>29</v>
      </c>
      <c r="G1469">
        <v>2508.3562267320531</v>
      </c>
      <c r="I1469">
        <v>1.2005402600474699</v>
      </c>
      <c r="K1469">
        <v>1.5705376212958599</v>
      </c>
      <c r="L1469" s="5">
        <f t="shared" si="52"/>
        <v>0.84893925475451881</v>
      </c>
    </row>
    <row r="1470" spans="1:13" x14ac:dyDescent="0.25">
      <c r="A1470" t="s">
        <v>141</v>
      </c>
      <c r="B1470" t="s">
        <v>141</v>
      </c>
      <c r="C1470" t="s">
        <v>128</v>
      </c>
      <c r="D1470" t="s">
        <v>128</v>
      </c>
      <c r="E1470" t="s">
        <v>108</v>
      </c>
      <c r="F1470" t="s">
        <v>29</v>
      </c>
      <c r="G1470">
        <v>2508.3562267320531</v>
      </c>
      <c r="I1470">
        <v>1.08710331977574</v>
      </c>
      <c r="K1470">
        <v>1.57443497528522</v>
      </c>
      <c r="L1470" s="5">
        <f t="shared" si="52"/>
        <v>0.85104593258660532</v>
      </c>
    </row>
    <row r="1471" spans="1:13" x14ac:dyDescent="0.25">
      <c r="A1471" t="s">
        <v>141</v>
      </c>
      <c r="B1471" t="s">
        <v>141</v>
      </c>
      <c r="C1471" t="s">
        <v>128</v>
      </c>
      <c r="D1471" t="s">
        <v>128</v>
      </c>
      <c r="E1471" t="s">
        <v>108</v>
      </c>
      <c r="F1471" t="s">
        <v>29</v>
      </c>
      <c r="G1471">
        <v>2508.3562267320531</v>
      </c>
      <c r="I1471">
        <v>0.87440919199353495</v>
      </c>
      <c r="K1471">
        <v>1.6874511051438801</v>
      </c>
      <c r="L1471" s="5">
        <f t="shared" si="52"/>
        <v>0.91213573251020541</v>
      </c>
    </row>
    <row r="1472" spans="1:13" x14ac:dyDescent="0.25">
      <c r="A1472" t="s">
        <v>141</v>
      </c>
      <c r="B1472" t="s">
        <v>141</v>
      </c>
      <c r="C1472" t="s">
        <v>128</v>
      </c>
      <c r="D1472" t="s">
        <v>128</v>
      </c>
      <c r="E1472" t="s">
        <v>108</v>
      </c>
      <c r="F1472" t="s">
        <v>29</v>
      </c>
      <c r="G1472">
        <v>2508.3562267320531</v>
      </c>
      <c r="I1472">
        <v>0.59081702161725203</v>
      </c>
      <c r="K1472">
        <v>1.83554163694858</v>
      </c>
      <c r="L1472" s="5">
        <f t="shared" si="52"/>
        <v>0.99218466862085397</v>
      </c>
    </row>
    <row r="1473" spans="1:12" x14ac:dyDescent="0.25">
      <c r="A1473" t="s">
        <v>141</v>
      </c>
      <c r="B1473" t="s">
        <v>141</v>
      </c>
      <c r="C1473" t="s">
        <v>128</v>
      </c>
      <c r="D1473" t="s">
        <v>128</v>
      </c>
      <c r="E1473" t="s">
        <v>108</v>
      </c>
      <c r="F1473" t="s">
        <v>29</v>
      </c>
      <c r="G1473">
        <v>2508.3562267320531</v>
      </c>
      <c r="I1473">
        <v>0.401755574699732</v>
      </c>
      <c r="K1473">
        <v>1.8901013222095999</v>
      </c>
      <c r="L1473" s="5">
        <f t="shared" si="52"/>
        <v>1.0216763903835675</v>
      </c>
    </row>
    <row r="1474" spans="1:12" x14ac:dyDescent="0.25">
      <c r="A1474" t="s">
        <v>141</v>
      </c>
      <c r="B1474" t="s">
        <v>141</v>
      </c>
      <c r="C1474" t="s">
        <v>128</v>
      </c>
      <c r="D1474" t="s">
        <v>128</v>
      </c>
      <c r="E1474" t="s">
        <v>108</v>
      </c>
      <c r="F1474" t="s">
        <v>29</v>
      </c>
      <c r="G1474">
        <v>2508.3562267320531</v>
      </c>
      <c r="I1474">
        <v>0.71843371465023498</v>
      </c>
      <c r="K1474">
        <v>1.97973481476392</v>
      </c>
      <c r="L1474" s="5">
        <f t="shared" si="52"/>
        <v>1.0701269268994162</v>
      </c>
    </row>
    <row r="1475" spans="1:12" x14ac:dyDescent="0.25">
      <c r="A1475" t="s">
        <v>141</v>
      </c>
      <c r="B1475" t="s">
        <v>141</v>
      </c>
      <c r="C1475" t="s">
        <v>128</v>
      </c>
      <c r="D1475" t="s">
        <v>128</v>
      </c>
      <c r="E1475" t="s">
        <v>108</v>
      </c>
      <c r="F1475" t="s">
        <v>29</v>
      </c>
      <c r="G1475">
        <v>2508.3562267320531</v>
      </c>
      <c r="I1475">
        <v>0.95476052329713701</v>
      </c>
      <c r="K1475">
        <v>2.06157449131863</v>
      </c>
      <c r="L1475" s="5">
        <f t="shared" si="52"/>
        <v>1.1143645899019621</v>
      </c>
    </row>
    <row r="1476" spans="1:12" x14ac:dyDescent="0.25">
      <c r="A1476" t="s">
        <v>141</v>
      </c>
      <c r="B1476" t="s">
        <v>141</v>
      </c>
      <c r="C1476" t="s">
        <v>128</v>
      </c>
      <c r="D1476" t="s">
        <v>128</v>
      </c>
      <c r="E1476" t="s">
        <v>108</v>
      </c>
      <c r="F1476" t="s">
        <v>29</v>
      </c>
      <c r="G1476">
        <v>2508.3562267320531</v>
      </c>
      <c r="I1476">
        <v>1.2194464768604401</v>
      </c>
      <c r="K1476">
        <v>2.13951681388397</v>
      </c>
      <c r="L1476" s="5">
        <f t="shared" si="52"/>
        <v>1.1564955750724162</v>
      </c>
    </row>
    <row r="1477" spans="1:12" x14ac:dyDescent="0.25">
      <c r="A1477" t="s">
        <v>141</v>
      </c>
      <c r="B1477" t="s">
        <v>141</v>
      </c>
      <c r="C1477" t="s">
        <v>128</v>
      </c>
      <c r="D1477" t="s">
        <v>128</v>
      </c>
      <c r="E1477" t="s">
        <v>108</v>
      </c>
      <c r="F1477" t="s">
        <v>29</v>
      </c>
      <c r="G1477">
        <v>2508.3562267320531</v>
      </c>
      <c r="I1477">
        <v>0.91222162561947595</v>
      </c>
      <c r="K1477">
        <v>2.2174591364493099</v>
      </c>
      <c r="L1477" s="5">
        <f t="shared" si="52"/>
        <v>1.1986265602428701</v>
      </c>
    </row>
    <row r="1478" spans="1:12" x14ac:dyDescent="0.25">
      <c r="A1478" t="s">
        <v>141</v>
      </c>
      <c r="B1478" t="s">
        <v>141</v>
      </c>
      <c r="C1478" t="s">
        <v>128</v>
      </c>
      <c r="D1478" t="s">
        <v>128</v>
      </c>
      <c r="E1478" t="s">
        <v>108</v>
      </c>
      <c r="F1478" t="s">
        <v>29</v>
      </c>
      <c r="G1478">
        <v>2508.3562267320531</v>
      </c>
      <c r="I1478">
        <v>0.79878468534774505</v>
      </c>
      <c r="K1478">
        <v>2.38893200823198</v>
      </c>
      <c r="L1478" s="5">
        <f t="shared" si="52"/>
        <v>1.2913145990443136</v>
      </c>
    </row>
    <row r="1479" spans="1:12" x14ac:dyDescent="0.25">
      <c r="A1479" t="s">
        <v>141</v>
      </c>
      <c r="B1479" t="s">
        <v>141</v>
      </c>
      <c r="C1479" t="s">
        <v>128</v>
      </c>
      <c r="D1479" t="s">
        <v>128</v>
      </c>
      <c r="E1479" t="s">
        <v>108</v>
      </c>
      <c r="F1479" t="s">
        <v>29</v>
      </c>
      <c r="G1479">
        <v>2508.3562267320531</v>
      </c>
      <c r="I1479">
        <v>0.98311966821354602</v>
      </c>
      <c r="K1479">
        <v>2.3850349515689899</v>
      </c>
      <c r="L1479" s="5">
        <f t="shared" si="52"/>
        <v>1.2892080819291838</v>
      </c>
    </row>
    <row r="1480" spans="1:12" x14ac:dyDescent="0.25">
      <c r="A1480" t="s">
        <v>141</v>
      </c>
      <c r="B1480" t="s">
        <v>141</v>
      </c>
      <c r="C1480" t="s">
        <v>128</v>
      </c>
      <c r="D1480" t="s">
        <v>128</v>
      </c>
      <c r="E1480" t="s">
        <v>108</v>
      </c>
      <c r="F1480" t="s">
        <v>29</v>
      </c>
      <c r="G1480">
        <v>2508.3562267320531</v>
      </c>
      <c r="I1480">
        <v>0.95948698734885596</v>
      </c>
      <c r="K1480">
        <v>2.4707716847866799</v>
      </c>
      <c r="L1480" s="5">
        <f t="shared" si="52"/>
        <v>1.3355522620468538</v>
      </c>
    </row>
    <row r="1481" spans="1:12" x14ac:dyDescent="0.25">
      <c r="A1481" t="s">
        <v>141</v>
      </c>
      <c r="B1481" t="s">
        <v>141</v>
      </c>
      <c r="C1481" t="s">
        <v>128</v>
      </c>
      <c r="D1481" t="s">
        <v>128</v>
      </c>
      <c r="E1481" t="s">
        <v>108</v>
      </c>
      <c r="F1481" t="s">
        <v>29</v>
      </c>
      <c r="G1481">
        <v>2508.3562267320531</v>
      </c>
      <c r="I1481">
        <v>1.0209321018394799</v>
      </c>
      <c r="K1481">
        <v>2.2525329437426298</v>
      </c>
      <c r="L1481" s="5">
        <f t="shared" si="52"/>
        <v>1.2175853749960162</v>
      </c>
    </row>
    <row r="1482" spans="1:12" x14ac:dyDescent="0.25">
      <c r="A1482" t="s">
        <v>141</v>
      </c>
      <c r="B1482" t="s">
        <v>141</v>
      </c>
      <c r="C1482" t="s">
        <v>128</v>
      </c>
      <c r="D1482" t="s">
        <v>128</v>
      </c>
      <c r="E1482" t="s">
        <v>108</v>
      </c>
      <c r="F1482" t="s">
        <v>29</v>
      </c>
      <c r="G1482">
        <v>2508.3562267320531</v>
      </c>
      <c r="I1482">
        <v>1.03038502994292</v>
      </c>
      <c r="K1482">
        <v>2.3226811529819802</v>
      </c>
      <c r="L1482" s="5">
        <f t="shared" si="52"/>
        <v>1.2555033259362054</v>
      </c>
    </row>
    <row r="1483" spans="1:12" x14ac:dyDescent="0.25">
      <c r="A1483" t="s">
        <v>141</v>
      </c>
      <c r="B1483" t="s">
        <v>141</v>
      </c>
      <c r="C1483" t="s">
        <v>128</v>
      </c>
      <c r="D1483" t="s">
        <v>128</v>
      </c>
      <c r="E1483" t="s">
        <v>108</v>
      </c>
      <c r="F1483" t="s">
        <v>29</v>
      </c>
      <c r="G1483">
        <v>2508.3562267320531</v>
      </c>
      <c r="I1483">
        <v>0.95948698734885596</v>
      </c>
      <c r="K1483">
        <v>2.2915041050253002</v>
      </c>
      <c r="L1483" s="5">
        <f t="shared" si="52"/>
        <v>1.2386508675812433</v>
      </c>
    </row>
    <row r="1484" spans="1:12" x14ac:dyDescent="0.25">
      <c r="A1484" t="s">
        <v>141</v>
      </c>
      <c r="B1484" t="s">
        <v>141</v>
      </c>
      <c r="C1484" t="s">
        <v>128</v>
      </c>
      <c r="D1484" t="s">
        <v>128</v>
      </c>
      <c r="E1484" t="s">
        <v>108</v>
      </c>
      <c r="F1484" t="s">
        <v>29</v>
      </c>
      <c r="G1484">
        <v>2508.3562267320531</v>
      </c>
      <c r="I1484">
        <v>1.06819746356886</v>
      </c>
      <c r="K1484">
        <v>2.2720185243839599</v>
      </c>
      <c r="L1484" s="5">
        <f t="shared" si="52"/>
        <v>1.228118121288627</v>
      </c>
    </row>
    <row r="1485" spans="1:12" x14ac:dyDescent="0.25">
      <c r="A1485" t="s">
        <v>141</v>
      </c>
      <c r="B1485" t="s">
        <v>141</v>
      </c>
      <c r="C1485" t="s">
        <v>128</v>
      </c>
      <c r="D1485" t="s">
        <v>128</v>
      </c>
      <c r="E1485" t="s">
        <v>108</v>
      </c>
      <c r="F1485" t="s">
        <v>29</v>
      </c>
      <c r="G1485">
        <v>2508.3562267320531</v>
      </c>
      <c r="I1485">
        <v>2.26873772361634</v>
      </c>
      <c r="K1485">
        <v>1.78098195168757</v>
      </c>
      <c r="L1485" s="5">
        <f t="shared" si="52"/>
        <v>0.96269294685814588</v>
      </c>
    </row>
    <row r="1486" spans="1:12" x14ac:dyDescent="0.25">
      <c r="A1486" t="s">
        <v>141</v>
      </c>
      <c r="B1486" t="s">
        <v>141</v>
      </c>
      <c r="C1486" t="s">
        <v>128</v>
      </c>
      <c r="D1486" t="s">
        <v>128</v>
      </c>
      <c r="E1486" t="s">
        <v>108</v>
      </c>
      <c r="F1486" t="s">
        <v>29</v>
      </c>
      <c r="G1486">
        <v>2508.3562267320531</v>
      </c>
      <c r="I1486">
        <v>1.9898720172917801</v>
      </c>
      <c r="K1486">
        <v>1.8784098548942501</v>
      </c>
      <c r="L1486" s="5">
        <f t="shared" si="52"/>
        <v>1.0153566783212162</v>
      </c>
    </row>
    <row r="1487" spans="1:12" x14ac:dyDescent="0.25">
      <c r="A1487" t="s">
        <v>141</v>
      </c>
      <c r="B1487" t="s">
        <v>141</v>
      </c>
      <c r="C1487" t="s">
        <v>128</v>
      </c>
      <c r="D1487" t="s">
        <v>128</v>
      </c>
      <c r="E1487" t="s">
        <v>108</v>
      </c>
      <c r="F1487" t="s">
        <v>29</v>
      </c>
      <c r="G1487">
        <v>2508.3562267320531</v>
      </c>
      <c r="I1487">
        <v>1.8953412938330201</v>
      </c>
      <c r="K1487">
        <v>1.8784098548942501</v>
      </c>
      <c r="L1487" s="5">
        <f t="shared" si="52"/>
        <v>1.0153566783212162</v>
      </c>
    </row>
    <row r="1488" spans="1:12" x14ac:dyDescent="0.25">
      <c r="A1488" t="s">
        <v>141</v>
      </c>
      <c r="B1488" t="s">
        <v>141</v>
      </c>
      <c r="C1488" t="s">
        <v>128</v>
      </c>
      <c r="D1488" t="s">
        <v>128</v>
      </c>
      <c r="E1488" t="s">
        <v>108</v>
      </c>
      <c r="F1488" t="s">
        <v>29</v>
      </c>
      <c r="G1488">
        <v>2508.3562267320531</v>
      </c>
      <c r="I1488">
        <v>1.8811615410717699</v>
      </c>
      <c r="K1488">
        <v>1.9524551207966001</v>
      </c>
      <c r="L1488" s="5">
        <f t="shared" si="52"/>
        <v>1.0553811463765406</v>
      </c>
    </row>
    <row r="1489" spans="1:12" x14ac:dyDescent="0.25">
      <c r="A1489" t="s">
        <v>141</v>
      </c>
      <c r="B1489" t="s">
        <v>141</v>
      </c>
      <c r="C1489" t="s">
        <v>128</v>
      </c>
      <c r="D1489" t="s">
        <v>128</v>
      </c>
      <c r="E1489" t="s">
        <v>108</v>
      </c>
      <c r="F1489" t="s">
        <v>29</v>
      </c>
      <c r="G1489">
        <v>2508.3562267320531</v>
      </c>
      <c r="I1489">
        <v>2.1033085969574201</v>
      </c>
      <c r="K1489">
        <v>2.0498830240032802</v>
      </c>
      <c r="L1489" s="5">
        <f t="shared" si="52"/>
        <v>1.1080448778396108</v>
      </c>
    </row>
    <row r="1490" spans="1:12" x14ac:dyDescent="0.25">
      <c r="A1490" t="s">
        <v>141</v>
      </c>
      <c r="B1490" t="s">
        <v>141</v>
      </c>
      <c r="C1490" t="s">
        <v>128</v>
      </c>
      <c r="D1490" t="s">
        <v>128</v>
      </c>
      <c r="E1490" t="s">
        <v>108</v>
      </c>
      <c r="F1490" t="s">
        <v>29</v>
      </c>
      <c r="G1490">
        <v>2508.3562267320531</v>
      </c>
      <c r="I1490">
        <v>2.0182311622081901</v>
      </c>
      <c r="K1490">
        <v>1.98752922541628</v>
      </c>
      <c r="L1490" s="5">
        <f t="shared" si="52"/>
        <v>1.0743401218466377</v>
      </c>
    </row>
    <row r="1491" spans="1:12" x14ac:dyDescent="0.25">
      <c r="A1491" t="s">
        <v>141</v>
      </c>
      <c r="B1491" t="s">
        <v>141</v>
      </c>
      <c r="C1491" t="s">
        <v>128</v>
      </c>
      <c r="D1491" t="s">
        <v>128</v>
      </c>
      <c r="E1491" t="s">
        <v>108</v>
      </c>
      <c r="F1491" t="s">
        <v>29</v>
      </c>
      <c r="G1491">
        <v>2508.3562267320531</v>
      </c>
      <c r="I1491">
        <v>1.99932494539522</v>
      </c>
      <c r="K1491">
        <v>2.13172240323162</v>
      </c>
      <c r="L1491" s="5">
        <f t="shared" si="52"/>
        <v>1.1522823801252</v>
      </c>
    </row>
    <row r="1492" spans="1:12" x14ac:dyDescent="0.25">
      <c r="A1492" t="s">
        <v>141</v>
      </c>
      <c r="B1492" t="s">
        <v>141</v>
      </c>
      <c r="C1492" t="s">
        <v>128</v>
      </c>
      <c r="D1492" t="s">
        <v>128</v>
      </c>
      <c r="E1492" t="s">
        <v>108</v>
      </c>
      <c r="F1492" t="s">
        <v>29</v>
      </c>
      <c r="G1492">
        <v>2508.3562267320531</v>
      </c>
      <c r="I1492">
        <v>1.9378798309045899</v>
      </c>
      <c r="K1492">
        <v>2.1356194598946101</v>
      </c>
      <c r="L1492" s="5">
        <f t="shared" si="52"/>
        <v>1.1543888972403298</v>
      </c>
    </row>
    <row r="1493" spans="1:12" x14ac:dyDescent="0.25">
      <c r="A1493" t="s">
        <v>141</v>
      </c>
      <c r="B1493" t="s">
        <v>141</v>
      </c>
      <c r="C1493" t="s">
        <v>128</v>
      </c>
      <c r="D1493" t="s">
        <v>128</v>
      </c>
      <c r="E1493" t="s">
        <v>108</v>
      </c>
      <c r="F1493" t="s">
        <v>29</v>
      </c>
      <c r="G1493">
        <v>2508.3562267320531</v>
      </c>
      <c r="I1493">
        <v>1.89061446917521</v>
      </c>
      <c r="K1493">
        <v>2.1901791451556298</v>
      </c>
      <c r="L1493" s="5">
        <f t="shared" si="52"/>
        <v>1.1838806190030431</v>
      </c>
    </row>
    <row r="1494" spans="1:12" x14ac:dyDescent="0.25">
      <c r="A1494" t="s">
        <v>141</v>
      </c>
      <c r="B1494" t="s">
        <v>141</v>
      </c>
      <c r="C1494" t="s">
        <v>128</v>
      </c>
      <c r="D1494" t="s">
        <v>128</v>
      </c>
      <c r="E1494" t="s">
        <v>108</v>
      </c>
      <c r="F1494" t="s">
        <v>29</v>
      </c>
      <c r="G1494">
        <v>2508.3562267320531</v>
      </c>
      <c r="I1494">
        <v>1.89061446917521</v>
      </c>
      <c r="K1494">
        <v>2.2486358870796299</v>
      </c>
      <c r="L1494" s="5">
        <f t="shared" si="52"/>
        <v>1.2154788578808811</v>
      </c>
    </row>
    <row r="1495" spans="1:12" x14ac:dyDescent="0.25">
      <c r="A1495" t="s">
        <v>141</v>
      </c>
      <c r="B1495" t="s">
        <v>141</v>
      </c>
      <c r="C1495" t="s">
        <v>128</v>
      </c>
      <c r="D1495" t="s">
        <v>128</v>
      </c>
      <c r="E1495" t="s">
        <v>108</v>
      </c>
      <c r="F1495" t="s">
        <v>29</v>
      </c>
      <c r="G1495">
        <v>2508.3562267320531</v>
      </c>
      <c r="I1495">
        <v>1.9898720172917801</v>
      </c>
      <c r="K1495">
        <v>2.2213561931123098</v>
      </c>
      <c r="L1495" s="5">
        <f t="shared" si="52"/>
        <v>1.2007330773580052</v>
      </c>
    </row>
    <row r="1496" spans="1:12" x14ac:dyDescent="0.25">
      <c r="A1496" t="s">
        <v>141</v>
      </c>
      <c r="B1496" t="s">
        <v>141</v>
      </c>
      <c r="C1496" t="s">
        <v>128</v>
      </c>
      <c r="D1496" t="s">
        <v>128</v>
      </c>
      <c r="E1496" t="s">
        <v>108</v>
      </c>
      <c r="F1496" t="s">
        <v>29</v>
      </c>
      <c r="G1496">
        <v>2508.3562267320531</v>
      </c>
      <c r="I1496">
        <v>2.2451050427516499</v>
      </c>
      <c r="K1496">
        <v>2.12392828990563</v>
      </c>
      <c r="L1496" s="5">
        <f t="shared" si="52"/>
        <v>1.1480693458949351</v>
      </c>
    </row>
    <row r="1497" spans="1:12" x14ac:dyDescent="0.25">
      <c r="A1497" t="s">
        <v>141</v>
      </c>
      <c r="B1497" t="s">
        <v>141</v>
      </c>
      <c r="C1497" t="s">
        <v>128</v>
      </c>
      <c r="D1497" t="s">
        <v>128</v>
      </c>
      <c r="E1497" t="s">
        <v>108</v>
      </c>
      <c r="F1497" t="s">
        <v>29</v>
      </c>
      <c r="G1497">
        <v>2508.3562267320531</v>
      </c>
      <c r="I1497">
        <v>2.42471356156573</v>
      </c>
      <c r="K1497">
        <v>2.0810600719599601</v>
      </c>
      <c r="L1497" s="5">
        <f t="shared" si="52"/>
        <v>1.1248973361945729</v>
      </c>
    </row>
    <row r="1498" spans="1:12" x14ac:dyDescent="0.25">
      <c r="A1498" t="s">
        <v>141</v>
      </c>
      <c r="B1498" t="s">
        <v>141</v>
      </c>
      <c r="C1498" t="s">
        <v>128</v>
      </c>
      <c r="D1498" t="s">
        <v>128</v>
      </c>
      <c r="E1498" t="s">
        <v>108</v>
      </c>
      <c r="F1498" t="s">
        <v>29</v>
      </c>
      <c r="G1498">
        <v>2508.3562267320531</v>
      </c>
      <c r="I1498">
        <v>2.6374076893479401</v>
      </c>
      <c r="K1498">
        <v>2.0226033300359498</v>
      </c>
      <c r="L1498" s="5">
        <f t="shared" si="52"/>
        <v>1.0932990973167296</v>
      </c>
    </row>
    <row r="1499" spans="1:12" x14ac:dyDescent="0.25">
      <c r="A1499" t="s">
        <v>141</v>
      </c>
      <c r="B1499" t="s">
        <v>141</v>
      </c>
      <c r="C1499" t="s">
        <v>128</v>
      </c>
      <c r="D1499" t="s">
        <v>128</v>
      </c>
      <c r="E1499" t="s">
        <v>108</v>
      </c>
      <c r="F1499" t="s">
        <v>29</v>
      </c>
      <c r="G1499">
        <v>2508.3562267320531</v>
      </c>
      <c r="I1499">
        <v>2.7981096307429598</v>
      </c>
      <c r="K1499">
        <v>2.1862820884926299</v>
      </c>
      <c r="L1499" s="5">
        <f t="shared" si="52"/>
        <v>1.181774101887908</v>
      </c>
    </row>
    <row r="1500" spans="1:12" x14ac:dyDescent="0.25">
      <c r="A1500" t="s">
        <v>141</v>
      </c>
      <c r="B1500" t="s">
        <v>141</v>
      </c>
      <c r="C1500" t="s">
        <v>128</v>
      </c>
      <c r="D1500" t="s">
        <v>128</v>
      </c>
      <c r="E1500" t="s">
        <v>108</v>
      </c>
      <c r="F1500" t="s">
        <v>29</v>
      </c>
      <c r="G1500">
        <v>2508.3562267320531</v>
      </c>
      <c r="I1500">
        <v>2.6941259791807601</v>
      </c>
      <c r="K1500">
        <v>2.2213561931123098</v>
      </c>
      <c r="L1500" s="5">
        <f t="shared" si="52"/>
        <v>1.2007330773580052</v>
      </c>
    </row>
    <row r="1501" spans="1:12" x14ac:dyDescent="0.25">
      <c r="A1501" t="s">
        <v>141</v>
      </c>
      <c r="B1501" t="s">
        <v>141</v>
      </c>
      <c r="C1501" t="s">
        <v>128</v>
      </c>
      <c r="D1501" t="s">
        <v>128</v>
      </c>
      <c r="E1501" t="s">
        <v>108</v>
      </c>
      <c r="F1501" t="s">
        <v>29</v>
      </c>
      <c r="G1501">
        <v>2508.3562267320531</v>
      </c>
      <c r="I1501">
        <v>2.60432135916763</v>
      </c>
      <c r="K1501">
        <v>2.2330473631012899</v>
      </c>
      <c r="L1501" s="5">
        <f t="shared" si="52"/>
        <v>1.2070526287033998</v>
      </c>
    </row>
    <row r="1502" spans="1:12" x14ac:dyDescent="0.25">
      <c r="A1502" t="s">
        <v>141</v>
      </c>
      <c r="B1502" t="s">
        <v>141</v>
      </c>
      <c r="C1502" t="s">
        <v>128</v>
      </c>
      <c r="D1502" t="s">
        <v>128</v>
      </c>
      <c r="E1502" t="s">
        <v>108</v>
      </c>
      <c r="F1502" t="s">
        <v>29</v>
      </c>
      <c r="G1502">
        <v>2508.3562267320531</v>
      </c>
      <c r="I1502">
        <v>2.4956116041598002</v>
      </c>
      <c r="K1502">
        <v>2.2291503064382998</v>
      </c>
      <c r="L1502" s="5">
        <f t="shared" si="52"/>
        <v>1.20494611158827</v>
      </c>
    </row>
    <row r="1503" spans="1:12" x14ac:dyDescent="0.25">
      <c r="A1503" t="s">
        <v>141</v>
      </c>
      <c r="B1503" t="s">
        <v>141</v>
      </c>
      <c r="C1503" t="s">
        <v>128</v>
      </c>
      <c r="D1503" t="s">
        <v>128</v>
      </c>
      <c r="E1503" t="s">
        <v>108</v>
      </c>
      <c r="F1503" t="s">
        <v>29</v>
      </c>
      <c r="G1503">
        <v>2508.3562267320531</v>
      </c>
      <c r="I1503">
        <v>2.3727213751785401</v>
      </c>
      <c r="K1503">
        <v>2.2720185243839599</v>
      </c>
      <c r="L1503" s="5">
        <f t="shared" si="52"/>
        <v>1.228118121288627</v>
      </c>
    </row>
    <row r="1504" spans="1:12" x14ac:dyDescent="0.25">
      <c r="A1504" t="s">
        <v>141</v>
      </c>
      <c r="B1504" t="s">
        <v>141</v>
      </c>
      <c r="C1504" t="s">
        <v>128</v>
      </c>
      <c r="D1504" t="s">
        <v>128</v>
      </c>
      <c r="E1504" t="s">
        <v>108</v>
      </c>
      <c r="F1504" t="s">
        <v>29</v>
      </c>
      <c r="G1504">
        <v>2508.3562267320531</v>
      </c>
      <c r="I1504">
        <v>2.4483462424304201</v>
      </c>
      <c r="K1504">
        <v>2.61106780593903</v>
      </c>
      <c r="L1504" s="5">
        <f t="shared" si="52"/>
        <v>1.4113880032102863</v>
      </c>
    </row>
    <row r="1505" spans="1:12" x14ac:dyDescent="0.25">
      <c r="A1505" t="s">
        <v>141</v>
      </c>
      <c r="B1505" t="s">
        <v>141</v>
      </c>
      <c r="C1505" t="s">
        <v>128</v>
      </c>
      <c r="D1505" t="s">
        <v>128</v>
      </c>
      <c r="E1505" t="s">
        <v>108</v>
      </c>
      <c r="F1505" t="s">
        <v>29</v>
      </c>
      <c r="G1505">
        <v>2508.3562267320531</v>
      </c>
      <c r="I1505">
        <v>2.3774481998363499</v>
      </c>
      <c r="K1505">
        <v>2.3187840963189901</v>
      </c>
      <c r="L1505" s="5">
        <f t="shared" si="52"/>
        <v>1.2533968088210756</v>
      </c>
    </row>
    <row r="1506" spans="1:12" x14ac:dyDescent="0.25">
      <c r="A1506" t="s">
        <v>141</v>
      </c>
      <c r="B1506" t="s">
        <v>141</v>
      </c>
      <c r="C1506" t="s">
        <v>128</v>
      </c>
      <c r="D1506" t="s">
        <v>128</v>
      </c>
      <c r="E1506" t="s">
        <v>108</v>
      </c>
      <c r="F1506" t="s">
        <v>29</v>
      </c>
      <c r="G1506">
        <v>2508.3562267320531</v>
      </c>
      <c r="I1506">
        <v>2.1127618856669499</v>
      </c>
      <c r="K1506">
        <v>2.5370225400366802</v>
      </c>
      <c r="L1506" s="5">
        <f t="shared" si="52"/>
        <v>1.3713635351549622</v>
      </c>
    </row>
    <row r="1507" spans="1:12" x14ac:dyDescent="0.25">
      <c r="A1507" t="s">
        <v>141</v>
      </c>
      <c r="B1507" t="s">
        <v>141</v>
      </c>
      <c r="C1507" t="s">
        <v>128</v>
      </c>
      <c r="D1507" t="s">
        <v>128</v>
      </c>
      <c r="E1507" t="s">
        <v>108</v>
      </c>
      <c r="F1507" t="s">
        <v>29</v>
      </c>
      <c r="G1507">
        <v>2508.3562267320531</v>
      </c>
      <c r="I1507">
        <v>2.5948684310641901</v>
      </c>
      <c r="K1507">
        <v>2.5604051773410101</v>
      </c>
      <c r="L1507" s="5">
        <f t="shared" si="52"/>
        <v>1.3840027985627081</v>
      </c>
    </row>
    <row r="1508" spans="1:12" x14ac:dyDescent="0.25">
      <c r="A1508" t="s">
        <v>141</v>
      </c>
      <c r="B1508" t="s">
        <v>141</v>
      </c>
      <c r="C1508" t="s">
        <v>128</v>
      </c>
      <c r="D1508" t="s">
        <v>128</v>
      </c>
      <c r="E1508" t="s">
        <v>108</v>
      </c>
      <c r="F1508" t="s">
        <v>29</v>
      </c>
      <c r="G1508">
        <v>2508.3562267320531</v>
      </c>
      <c r="I1508">
        <v>2.6846730510773198</v>
      </c>
      <c r="K1508">
        <v>2.4356975801670102</v>
      </c>
      <c r="L1508" s="5">
        <f t="shared" si="52"/>
        <v>1.3165932865767622</v>
      </c>
    </row>
    <row r="1509" spans="1:12" x14ac:dyDescent="0.25">
      <c r="A1509" t="s">
        <v>141</v>
      </c>
      <c r="B1509" t="s">
        <v>141</v>
      </c>
      <c r="C1509" t="s">
        <v>128</v>
      </c>
      <c r="D1509" t="s">
        <v>128</v>
      </c>
      <c r="E1509" t="s">
        <v>108</v>
      </c>
      <c r="F1509" t="s">
        <v>29</v>
      </c>
      <c r="G1509">
        <v>2508.3562267320531</v>
      </c>
      <c r="I1509">
        <v>2.7792037745360898</v>
      </c>
      <c r="K1509">
        <v>2.4356975801670102</v>
      </c>
      <c r="L1509" s="5">
        <f t="shared" si="52"/>
        <v>1.3165932865767622</v>
      </c>
    </row>
    <row r="1510" spans="1:12" x14ac:dyDescent="0.25">
      <c r="A1510" t="s">
        <v>141</v>
      </c>
      <c r="B1510" t="s">
        <v>141</v>
      </c>
      <c r="C1510" t="s">
        <v>128</v>
      </c>
      <c r="D1510" t="s">
        <v>128</v>
      </c>
      <c r="E1510" t="s">
        <v>108</v>
      </c>
      <c r="F1510" t="s">
        <v>29</v>
      </c>
      <c r="G1510">
        <v>2508.3562267320531</v>
      </c>
      <c r="I1510">
        <v>2.8784606014404699</v>
      </c>
      <c r="K1510">
        <v>2.35775525760166</v>
      </c>
      <c r="L1510" s="5">
        <f t="shared" si="52"/>
        <v>1.2744623014063026</v>
      </c>
    </row>
    <row r="1511" spans="1:12" x14ac:dyDescent="0.25">
      <c r="A1511" t="s">
        <v>141</v>
      </c>
      <c r="B1511" t="s">
        <v>141</v>
      </c>
      <c r="C1511" t="s">
        <v>128</v>
      </c>
      <c r="D1511" t="s">
        <v>128</v>
      </c>
      <c r="E1511" t="s">
        <v>108</v>
      </c>
      <c r="F1511" t="s">
        <v>29</v>
      </c>
      <c r="G1511">
        <v>2508.3562267320531</v>
      </c>
      <c r="I1511">
        <v>2.9966240057639202</v>
      </c>
      <c r="K1511">
        <v>2.2759158783733202</v>
      </c>
      <c r="L1511" s="5">
        <f t="shared" si="52"/>
        <v>1.2302247991207136</v>
      </c>
    </row>
    <row r="1512" spans="1:12" x14ac:dyDescent="0.25">
      <c r="A1512" t="s">
        <v>141</v>
      </c>
      <c r="B1512" t="s">
        <v>141</v>
      </c>
      <c r="C1512" t="s">
        <v>128</v>
      </c>
      <c r="D1512" t="s">
        <v>128</v>
      </c>
      <c r="E1512" t="s">
        <v>108</v>
      </c>
      <c r="F1512" t="s">
        <v>29</v>
      </c>
      <c r="G1512">
        <v>2508.3562267320531</v>
      </c>
      <c r="I1512">
        <v>2.9068201069629702</v>
      </c>
      <c r="K1512">
        <v>2.2759158783733202</v>
      </c>
      <c r="L1512" s="5">
        <f t="shared" si="52"/>
        <v>1.2302247991207136</v>
      </c>
    </row>
    <row r="1513" spans="1:12" x14ac:dyDescent="0.25">
      <c r="A1513" t="s">
        <v>141</v>
      </c>
      <c r="B1513" t="s">
        <v>141</v>
      </c>
      <c r="C1513" t="s">
        <v>128</v>
      </c>
      <c r="D1513" t="s">
        <v>128</v>
      </c>
      <c r="E1513" t="s">
        <v>108</v>
      </c>
      <c r="F1513" t="s">
        <v>29</v>
      </c>
      <c r="G1513">
        <v>2508.3562267320531</v>
      </c>
      <c r="I1513">
        <v>2.79338280608515</v>
      </c>
      <c r="K1513">
        <v>2.2603273543949798</v>
      </c>
      <c r="L1513" s="5">
        <f t="shared" si="52"/>
        <v>1.2217985699432323</v>
      </c>
    </row>
    <row r="1514" spans="1:12" x14ac:dyDescent="0.25">
      <c r="A1514" t="s">
        <v>141</v>
      </c>
      <c r="B1514" t="s">
        <v>141</v>
      </c>
      <c r="C1514" t="s">
        <v>128</v>
      </c>
      <c r="D1514" t="s">
        <v>128</v>
      </c>
      <c r="E1514" t="s">
        <v>108</v>
      </c>
      <c r="F1514" t="s">
        <v>29</v>
      </c>
      <c r="G1514">
        <v>2508.3562267320531</v>
      </c>
      <c r="I1514">
        <v>2.7083057319420099</v>
      </c>
      <c r="K1514">
        <v>2.2876070483623101</v>
      </c>
      <c r="L1514" s="5">
        <f t="shared" si="52"/>
        <v>1.2365443504661136</v>
      </c>
    </row>
    <row r="1515" spans="1:12" x14ac:dyDescent="0.25">
      <c r="A1515" t="s">
        <v>141</v>
      </c>
      <c r="B1515" t="s">
        <v>141</v>
      </c>
      <c r="C1515" t="s">
        <v>128</v>
      </c>
      <c r="D1515" t="s">
        <v>128</v>
      </c>
      <c r="E1515" t="s">
        <v>108</v>
      </c>
      <c r="F1515" t="s">
        <v>29</v>
      </c>
      <c r="G1515">
        <v>2508.3562267320531</v>
      </c>
      <c r="I1515">
        <v>3.3038488570048901</v>
      </c>
      <c r="K1515">
        <v>2.2720185243839599</v>
      </c>
      <c r="L1515" s="5">
        <f t="shared" si="52"/>
        <v>1.228118121288627</v>
      </c>
    </row>
    <row r="1516" spans="1:12" x14ac:dyDescent="0.25">
      <c r="A1516" t="s">
        <v>141</v>
      </c>
      <c r="B1516" t="s">
        <v>141</v>
      </c>
      <c r="C1516" t="s">
        <v>128</v>
      </c>
      <c r="D1516" t="s">
        <v>128</v>
      </c>
      <c r="E1516" t="s">
        <v>108</v>
      </c>
      <c r="F1516" t="s">
        <v>29</v>
      </c>
      <c r="G1516">
        <v>2508.3562267320531</v>
      </c>
      <c r="I1516">
        <v>3.18568545268145</v>
      </c>
      <c r="K1516">
        <v>2.3694464275906402</v>
      </c>
      <c r="L1516" s="5">
        <f t="shared" si="52"/>
        <v>1.2807818527516974</v>
      </c>
    </row>
    <row r="1517" spans="1:12" x14ac:dyDescent="0.25">
      <c r="A1517" t="s">
        <v>141</v>
      </c>
      <c r="B1517" t="s">
        <v>141</v>
      </c>
      <c r="C1517" t="s">
        <v>128</v>
      </c>
      <c r="D1517" t="s">
        <v>128</v>
      </c>
      <c r="E1517" t="s">
        <v>108</v>
      </c>
      <c r="F1517" t="s">
        <v>29</v>
      </c>
      <c r="G1517">
        <v>2508.3562267320531</v>
      </c>
      <c r="I1517">
        <v>3.18568545268145</v>
      </c>
      <c r="K1517">
        <v>2.2876070483623101</v>
      </c>
      <c r="L1517" s="5">
        <f t="shared" si="52"/>
        <v>1.2365443504661136</v>
      </c>
    </row>
    <row r="1518" spans="1:12" x14ac:dyDescent="0.25">
      <c r="A1518" t="s">
        <v>141</v>
      </c>
      <c r="B1518" t="s">
        <v>141</v>
      </c>
      <c r="C1518" t="s">
        <v>128</v>
      </c>
      <c r="D1518" t="s">
        <v>128</v>
      </c>
      <c r="E1518" t="s">
        <v>108</v>
      </c>
      <c r="F1518" t="s">
        <v>29</v>
      </c>
      <c r="G1518">
        <v>2508.3562267320531</v>
      </c>
      <c r="I1518">
        <v>3.1762325245779999</v>
      </c>
      <c r="K1518">
        <v>2.4240061128516599</v>
      </c>
      <c r="L1518" s="5">
        <f t="shared" si="52"/>
        <v>1.3102735745144107</v>
      </c>
    </row>
    <row r="1519" spans="1:12" x14ac:dyDescent="0.25">
      <c r="A1519" t="s">
        <v>141</v>
      </c>
      <c r="B1519" t="s">
        <v>141</v>
      </c>
      <c r="C1519" t="s">
        <v>128</v>
      </c>
      <c r="D1519" t="s">
        <v>128</v>
      </c>
      <c r="E1519" t="s">
        <v>108</v>
      </c>
      <c r="F1519" t="s">
        <v>29</v>
      </c>
      <c r="G1519">
        <v>2508.3562267320531</v>
      </c>
      <c r="I1519">
        <v>3.2660364233789498</v>
      </c>
      <c r="K1519">
        <v>2.42790316951465</v>
      </c>
      <c r="L1519" s="5">
        <f t="shared" si="52"/>
        <v>1.3123800916295405</v>
      </c>
    </row>
    <row r="1520" spans="1:12" x14ac:dyDescent="0.25">
      <c r="A1520" t="s">
        <v>141</v>
      </c>
      <c r="B1520" t="s">
        <v>141</v>
      </c>
      <c r="C1520" t="s">
        <v>128</v>
      </c>
      <c r="D1520" t="s">
        <v>128</v>
      </c>
      <c r="E1520" t="s">
        <v>108</v>
      </c>
      <c r="F1520" t="s">
        <v>29</v>
      </c>
      <c r="G1520">
        <v>2508.3562267320531</v>
      </c>
      <c r="I1520">
        <v>3.3747468995989598</v>
      </c>
      <c r="K1520">
        <v>2.4162119995256699</v>
      </c>
      <c r="L1520" s="5">
        <f t="shared" si="52"/>
        <v>1.3060605402841459</v>
      </c>
    </row>
    <row r="1521" spans="1:12" x14ac:dyDescent="0.25">
      <c r="A1521" t="s">
        <v>141</v>
      </c>
      <c r="B1521" t="s">
        <v>141</v>
      </c>
      <c r="C1521" t="s">
        <v>128</v>
      </c>
      <c r="D1521" t="s">
        <v>128</v>
      </c>
      <c r="E1521" t="s">
        <v>108</v>
      </c>
      <c r="F1521" t="s">
        <v>29</v>
      </c>
      <c r="G1521">
        <v>2508.3562267320531</v>
      </c>
      <c r="I1521">
        <v>3.3983795804636601</v>
      </c>
      <c r="K1521">
        <v>2.3382696769603299</v>
      </c>
      <c r="L1521" s="5">
        <f t="shared" si="52"/>
        <v>1.2639295551136918</v>
      </c>
    </row>
    <row r="1522" spans="1:12" x14ac:dyDescent="0.25">
      <c r="A1522" t="s">
        <v>141</v>
      </c>
      <c r="B1522" t="s">
        <v>141</v>
      </c>
      <c r="C1522" t="s">
        <v>128</v>
      </c>
      <c r="D1522" t="s">
        <v>128</v>
      </c>
      <c r="E1522" t="s">
        <v>108</v>
      </c>
      <c r="F1522" t="s">
        <v>29</v>
      </c>
      <c r="G1522">
        <v>2508.3562267320531</v>
      </c>
      <c r="I1522">
        <v>3.89466587862215</v>
      </c>
      <c r="K1522">
        <v>2.3928293622213399</v>
      </c>
      <c r="L1522" s="5">
        <f t="shared" si="52"/>
        <v>1.2934212768764</v>
      </c>
    </row>
    <row r="1523" spans="1:12" x14ac:dyDescent="0.25">
      <c r="A1523" t="s">
        <v>141</v>
      </c>
      <c r="B1523" t="s">
        <v>141</v>
      </c>
      <c r="C1523" t="s">
        <v>128</v>
      </c>
      <c r="D1523" t="s">
        <v>128</v>
      </c>
      <c r="E1523" t="s">
        <v>108</v>
      </c>
      <c r="F1523" t="s">
        <v>29</v>
      </c>
      <c r="G1523">
        <v>2508.3562267320531</v>
      </c>
      <c r="I1523">
        <v>4.0128292829456003</v>
      </c>
      <c r="K1523">
        <v>2.4824628547756702</v>
      </c>
      <c r="L1523" s="5">
        <f t="shared" si="52"/>
        <v>1.341871813392254</v>
      </c>
    </row>
    <row r="1524" spans="1:12" x14ac:dyDescent="0.25">
      <c r="A1524" t="s">
        <v>141</v>
      </c>
      <c r="B1524" t="s">
        <v>141</v>
      </c>
      <c r="C1524" t="s">
        <v>128</v>
      </c>
      <c r="D1524" t="s">
        <v>128</v>
      </c>
      <c r="E1524" t="s">
        <v>108</v>
      </c>
      <c r="F1524" t="s">
        <v>29</v>
      </c>
      <c r="G1524">
        <v>2508.3562267320531</v>
      </c>
      <c r="I1524">
        <v>3.7812292989565099</v>
      </c>
      <c r="K1524">
        <v>2.4629772741343299</v>
      </c>
      <c r="L1524" s="5">
        <f t="shared" ref="L1524:L1587" si="53">K1524/1.85</f>
        <v>1.3313390670996377</v>
      </c>
    </row>
    <row r="1525" spans="1:12" x14ac:dyDescent="0.25">
      <c r="A1525" t="s">
        <v>141</v>
      </c>
      <c r="B1525" t="s">
        <v>141</v>
      </c>
      <c r="C1525" t="s">
        <v>128</v>
      </c>
      <c r="D1525" t="s">
        <v>128</v>
      </c>
      <c r="E1525" t="s">
        <v>108</v>
      </c>
      <c r="F1525" t="s">
        <v>29</v>
      </c>
      <c r="G1525">
        <v>2508.3562267320531</v>
      </c>
      <c r="I1525">
        <v>3.8474005168927699</v>
      </c>
      <c r="K1525">
        <v>2.4668743307973302</v>
      </c>
      <c r="L1525" s="5">
        <f t="shared" si="53"/>
        <v>1.333445584214773</v>
      </c>
    </row>
    <row r="1526" spans="1:12" x14ac:dyDescent="0.25">
      <c r="A1526" t="s">
        <v>141</v>
      </c>
      <c r="B1526" t="s">
        <v>141</v>
      </c>
      <c r="C1526" t="s">
        <v>128</v>
      </c>
      <c r="D1526" t="s">
        <v>128</v>
      </c>
      <c r="E1526" t="s">
        <v>108</v>
      </c>
      <c r="F1526" t="s">
        <v>29</v>
      </c>
      <c r="G1526">
        <v>2508.3562267320531</v>
      </c>
      <c r="I1526">
        <v>3.7812292989565099</v>
      </c>
      <c r="K1526">
        <v>2.5175369593953398</v>
      </c>
      <c r="L1526" s="5">
        <f t="shared" si="53"/>
        <v>1.3608307888623459</v>
      </c>
    </row>
    <row r="1527" spans="1:12" x14ac:dyDescent="0.25">
      <c r="A1527" t="s">
        <v>141</v>
      </c>
      <c r="B1527" t="s">
        <v>141</v>
      </c>
      <c r="C1527" t="s">
        <v>128</v>
      </c>
      <c r="D1527" t="s">
        <v>128</v>
      </c>
      <c r="E1527" t="s">
        <v>108</v>
      </c>
      <c r="F1527" t="s">
        <v>29</v>
      </c>
      <c r="G1527">
        <v>2508.3562267320531</v>
      </c>
      <c r="I1527">
        <v>3.89466587862215</v>
      </c>
      <c r="K1527">
        <v>2.5370225400366802</v>
      </c>
      <c r="L1527" s="5">
        <f t="shared" si="53"/>
        <v>1.3713635351549622</v>
      </c>
    </row>
    <row r="1528" spans="1:12" x14ac:dyDescent="0.25">
      <c r="A1528" t="s">
        <v>141</v>
      </c>
      <c r="B1528" t="s">
        <v>141</v>
      </c>
      <c r="C1528" t="s">
        <v>128</v>
      </c>
      <c r="D1528" t="s">
        <v>128</v>
      </c>
      <c r="E1528" t="s">
        <v>108</v>
      </c>
      <c r="F1528" t="s">
        <v>29</v>
      </c>
      <c r="G1528">
        <v>2508.3562267320531</v>
      </c>
      <c r="I1528">
        <v>4.2018907298631198</v>
      </c>
      <c r="K1528">
        <v>2.5837878146453401</v>
      </c>
      <c r="L1528" s="5">
        <f t="shared" si="53"/>
        <v>1.396642061970454</v>
      </c>
    </row>
    <row r="1529" spans="1:12" x14ac:dyDescent="0.25">
      <c r="A1529" t="s">
        <v>141</v>
      </c>
      <c r="B1529" t="s">
        <v>141</v>
      </c>
      <c r="C1529" t="s">
        <v>128</v>
      </c>
      <c r="D1529" t="s">
        <v>128</v>
      </c>
      <c r="E1529" t="s">
        <v>108</v>
      </c>
      <c r="F1529" t="s">
        <v>29</v>
      </c>
      <c r="G1529">
        <v>2508.3562267320531</v>
      </c>
      <c r="I1529">
        <v>3.62052663634931</v>
      </c>
      <c r="K1529">
        <v>2.5019484354169998</v>
      </c>
      <c r="L1529" s="5">
        <f t="shared" si="53"/>
        <v>1.3524045596848646</v>
      </c>
    </row>
    <row r="1530" spans="1:12" x14ac:dyDescent="0.25">
      <c r="A1530" t="s">
        <v>141</v>
      </c>
      <c r="B1530" t="s">
        <v>141</v>
      </c>
      <c r="C1530" t="s">
        <v>128</v>
      </c>
      <c r="D1530" t="s">
        <v>128</v>
      </c>
      <c r="E1530" t="s">
        <v>108</v>
      </c>
      <c r="F1530" t="s">
        <v>29</v>
      </c>
      <c r="G1530">
        <v>2508.3562267320531</v>
      </c>
      <c r="I1530">
        <v>3.48345737581898</v>
      </c>
      <c r="K1530">
        <v>2.4551831608083399</v>
      </c>
      <c r="L1530" s="5">
        <f t="shared" si="53"/>
        <v>1.3271260328693728</v>
      </c>
    </row>
    <row r="1531" spans="1:12" x14ac:dyDescent="0.25">
      <c r="A1531" t="s">
        <v>141</v>
      </c>
      <c r="B1531" t="s">
        <v>141</v>
      </c>
      <c r="C1531" t="s">
        <v>128</v>
      </c>
      <c r="D1531" t="s">
        <v>128</v>
      </c>
      <c r="E1531" t="s">
        <v>108</v>
      </c>
      <c r="F1531" t="s">
        <v>29</v>
      </c>
      <c r="G1531">
        <v>2508.3562267320531</v>
      </c>
      <c r="I1531">
        <v>4.7738018952735004</v>
      </c>
      <c r="K1531">
        <v>2.6071707492760399</v>
      </c>
      <c r="L1531" s="5">
        <f t="shared" si="53"/>
        <v>1.4092814860951566</v>
      </c>
    </row>
    <row r="1532" spans="1:12" x14ac:dyDescent="0.25">
      <c r="A1532" t="s">
        <v>141</v>
      </c>
      <c r="B1532" t="s">
        <v>141</v>
      </c>
      <c r="C1532" t="s">
        <v>128</v>
      </c>
      <c r="D1532" t="s">
        <v>128</v>
      </c>
      <c r="E1532" t="s">
        <v>108</v>
      </c>
      <c r="F1532" t="s">
        <v>29</v>
      </c>
      <c r="G1532">
        <v>2508.3562267320531</v>
      </c>
      <c r="I1532">
        <v>4.4949358283428396</v>
      </c>
      <c r="K1532">
        <v>2.7942321450370402</v>
      </c>
      <c r="L1532" s="5">
        <f t="shared" si="53"/>
        <v>1.5103957540740758</v>
      </c>
    </row>
    <row r="1533" spans="1:12" x14ac:dyDescent="0.25">
      <c r="A1533" t="s">
        <v>141</v>
      </c>
      <c r="B1533" t="s">
        <v>141</v>
      </c>
      <c r="C1533" t="s">
        <v>128</v>
      </c>
      <c r="D1533" t="s">
        <v>128</v>
      </c>
      <c r="E1533" t="s">
        <v>108</v>
      </c>
      <c r="F1533" t="s">
        <v>29</v>
      </c>
      <c r="G1533">
        <v>2508.3562267320531</v>
      </c>
      <c r="I1533">
        <v>4.3106012060831302</v>
      </c>
      <c r="K1533">
        <v>2.78643803171106</v>
      </c>
      <c r="L1533" s="5">
        <f t="shared" si="53"/>
        <v>1.506182719843816</v>
      </c>
    </row>
    <row r="1534" spans="1:12" x14ac:dyDescent="0.25">
      <c r="A1534" t="s">
        <v>141</v>
      </c>
      <c r="B1534" t="s">
        <v>141</v>
      </c>
      <c r="C1534" t="s">
        <v>128</v>
      </c>
      <c r="D1534" t="s">
        <v>128</v>
      </c>
      <c r="E1534" t="s">
        <v>108</v>
      </c>
      <c r="F1534" t="s">
        <v>29</v>
      </c>
      <c r="G1534">
        <v>2508.3562267320531</v>
      </c>
      <c r="I1534">
        <v>4.0884541501974798</v>
      </c>
      <c r="K1534">
        <v>2.6851130718413798</v>
      </c>
      <c r="L1534" s="5">
        <f t="shared" si="53"/>
        <v>1.4514124712656107</v>
      </c>
    </row>
    <row r="1535" spans="1:12" x14ac:dyDescent="0.25">
      <c r="A1535" t="s">
        <v>141</v>
      </c>
      <c r="B1535" t="s">
        <v>141</v>
      </c>
      <c r="C1535" t="s">
        <v>128</v>
      </c>
      <c r="D1535" t="s">
        <v>128</v>
      </c>
      <c r="E1535" t="s">
        <v>108</v>
      </c>
      <c r="F1535" t="s">
        <v>29</v>
      </c>
      <c r="G1535">
        <v>2508.3562267320531</v>
      </c>
      <c r="I1535">
        <v>4.1215397591656098</v>
      </c>
      <c r="K1535">
        <v>2.7240842331240498</v>
      </c>
      <c r="L1535" s="5">
        <f t="shared" si="53"/>
        <v>1.4724779638508376</v>
      </c>
    </row>
    <row r="1536" spans="1:12" x14ac:dyDescent="0.25">
      <c r="A1536" t="s">
        <v>141</v>
      </c>
      <c r="B1536" t="s">
        <v>141</v>
      </c>
      <c r="C1536" t="s">
        <v>128</v>
      </c>
      <c r="D1536" t="s">
        <v>128</v>
      </c>
      <c r="E1536" t="s">
        <v>108</v>
      </c>
      <c r="F1536" t="s">
        <v>29</v>
      </c>
      <c r="G1536">
        <v>2508.3562267320531</v>
      </c>
      <c r="I1536">
        <v>4.0364619638102903</v>
      </c>
      <c r="K1536">
        <v>2.7786436210587002</v>
      </c>
      <c r="L1536" s="5">
        <f t="shared" si="53"/>
        <v>1.5019695248965947</v>
      </c>
    </row>
    <row r="1537" spans="1:12" x14ac:dyDescent="0.25">
      <c r="A1537" t="s">
        <v>141</v>
      </c>
      <c r="B1537" t="s">
        <v>141</v>
      </c>
      <c r="C1537" t="s">
        <v>128</v>
      </c>
      <c r="D1537" t="s">
        <v>128</v>
      </c>
      <c r="E1537" t="s">
        <v>108</v>
      </c>
      <c r="F1537" t="s">
        <v>29</v>
      </c>
      <c r="G1537">
        <v>2508.3562267320531</v>
      </c>
      <c r="I1537">
        <v>4.21607048262437</v>
      </c>
      <c r="K1537">
        <v>3.28137180973363</v>
      </c>
      <c r="L1537" s="5">
        <f t="shared" si="53"/>
        <v>1.773714491747908</v>
      </c>
    </row>
    <row r="1538" spans="1:12" x14ac:dyDescent="0.25">
      <c r="A1538" t="s">
        <v>141</v>
      </c>
      <c r="B1538" t="s">
        <v>141</v>
      </c>
      <c r="C1538" t="s">
        <v>128</v>
      </c>
      <c r="D1538" t="s">
        <v>128</v>
      </c>
      <c r="E1538" t="s">
        <v>108</v>
      </c>
      <c r="F1538" t="s">
        <v>29</v>
      </c>
      <c r="G1538">
        <v>2508.3562267320531</v>
      </c>
      <c r="I1538">
        <v>4.0648214693327898</v>
      </c>
      <c r="K1538">
        <v>3.4606387948422799</v>
      </c>
      <c r="L1538" s="5">
        <f t="shared" si="53"/>
        <v>1.8706155647796106</v>
      </c>
    </row>
    <row r="1539" spans="1:12" x14ac:dyDescent="0.25">
      <c r="A1539" t="s">
        <v>141</v>
      </c>
      <c r="B1539" t="s">
        <v>141</v>
      </c>
      <c r="C1539" t="s">
        <v>128</v>
      </c>
      <c r="D1539" t="s">
        <v>128</v>
      </c>
      <c r="E1539" t="s">
        <v>108</v>
      </c>
      <c r="F1539" t="s">
        <v>29</v>
      </c>
      <c r="G1539">
        <v>2508.3562267320531</v>
      </c>
      <c r="I1539">
        <v>3.99392342673872</v>
      </c>
      <c r="K1539">
        <v>3.4294621928751501</v>
      </c>
      <c r="L1539" s="5">
        <f t="shared" si="53"/>
        <v>1.853763347500081</v>
      </c>
    </row>
    <row r="1540" spans="1:12" x14ac:dyDescent="0.25">
      <c r="A1540" t="s">
        <v>141</v>
      </c>
      <c r="B1540" t="s">
        <v>141</v>
      </c>
      <c r="C1540" t="s">
        <v>128</v>
      </c>
      <c r="D1540" t="s">
        <v>128</v>
      </c>
      <c r="E1540" t="s">
        <v>108</v>
      </c>
      <c r="F1540" t="s">
        <v>29</v>
      </c>
      <c r="G1540">
        <v>2508.3562267320531</v>
      </c>
      <c r="I1540">
        <v>5.9223503295398698</v>
      </c>
      <c r="K1540">
        <v>4.3920498319582002</v>
      </c>
      <c r="L1540" s="5">
        <f t="shared" si="53"/>
        <v>2.3740809902476756</v>
      </c>
    </row>
    <row r="1541" spans="1:12" x14ac:dyDescent="0.25">
      <c r="A1541" t="s">
        <v>141</v>
      </c>
      <c r="B1541" t="s">
        <v>141</v>
      </c>
      <c r="C1541" t="s">
        <v>128</v>
      </c>
      <c r="D1541" t="s">
        <v>128</v>
      </c>
      <c r="E1541" t="s">
        <v>108</v>
      </c>
      <c r="F1541" t="s">
        <v>29</v>
      </c>
      <c r="G1541">
        <v>2508.3562267320531</v>
      </c>
      <c r="I1541">
        <v>3.8852129505187101</v>
      </c>
      <c r="K1541">
        <v>3.95167566486505</v>
      </c>
      <c r="L1541" s="5">
        <f t="shared" si="53"/>
        <v>2.1360408999270537</v>
      </c>
    </row>
    <row r="1542" spans="1:12" x14ac:dyDescent="0.25">
      <c r="A1542" t="s">
        <v>141</v>
      </c>
      <c r="B1542" t="s">
        <v>141</v>
      </c>
      <c r="C1542" t="s">
        <v>128</v>
      </c>
      <c r="D1542" t="s">
        <v>128</v>
      </c>
      <c r="E1542" t="s">
        <v>108</v>
      </c>
      <c r="F1542" t="s">
        <v>29</v>
      </c>
      <c r="G1542">
        <v>2508.3562267320531</v>
      </c>
      <c r="I1542">
        <v>3.50236323202585</v>
      </c>
      <c r="K1542">
        <v>3.8815276042888698</v>
      </c>
      <c r="L1542" s="5">
        <f t="shared" si="53"/>
        <v>2.0981230293453348</v>
      </c>
    </row>
    <row r="1543" spans="1:12" x14ac:dyDescent="0.25">
      <c r="A1543" t="s">
        <v>141</v>
      </c>
      <c r="B1543" t="s">
        <v>141</v>
      </c>
      <c r="C1543" t="s">
        <v>128</v>
      </c>
      <c r="D1543" t="s">
        <v>128</v>
      </c>
      <c r="E1543" t="s">
        <v>108</v>
      </c>
      <c r="F1543" t="s">
        <v>29</v>
      </c>
      <c r="G1543">
        <v>2508.3562267320531</v>
      </c>
      <c r="I1543">
        <v>3.61580053290368</v>
      </c>
      <c r="K1543">
        <v>3.9828527128217299</v>
      </c>
      <c r="L1543" s="5">
        <f t="shared" si="53"/>
        <v>2.1528933582820162</v>
      </c>
    </row>
    <row r="1544" spans="1:12" x14ac:dyDescent="0.25">
      <c r="A1544" t="s">
        <v>141</v>
      </c>
      <c r="B1544" t="s">
        <v>141</v>
      </c>
      <c r="C1544" t="s">
        <v>128</v>
      </c>
      <c r="D1544" t="s">
        <v>128</v>
      </c>
      <c r="E1544" t="s">
        <v>108</v>
      </c>
      <c r="F1544" t="s">
        <v>29</v>
      </c>
      <c r="G1544">
        <v>2508.3562267320531</v>
      </c>
      <c r="I1544">
        <v>3.2943959289014599</v>
      </c>
      <c r="K1544">
        <v>3.6126266806363398</v>
      </c>
      <c r="L1544" s="5">
        <f t="shared" si="53"/>
        <v>1.9527711787223458</v>
      </c>
    </row>
    <row r="1545" spans="1:12" x14ac:dyDescent="0.25">
      <c r="A1545" t="s">
        <v>141</v>
      </c>
      <c r="B1545" t="s">
        <v>141</v>
      </c>
      <c r="C1545" t="s">
        <v>128</v>
      </c>
      <c r="D1545" t="s">
        <v>128</v>
      </c>
      <c r="E1545" t="s">
        <v>108</v>
      </c>
      <c r="F1545" t="s">
        <v>29</v>
      </c>
      <c r="G1545">
        <v>2508.3562267320531</v>
      </c>
      <c r="I1545">
        <v>3.7765024742987001</v>
      </c>
      <c r="K1545">
        <v>3.3086515037009501</v>
      </c>
      <c r="L1545" s="5">
        <f t="shared" si="53"/>
        <v>1.7884602722707836</v>
      </c>
    </row>
    <row r="1546" spans="1:12" x14ac:dyDescent="0.25">
      <c r="A1546" t="s">
        <v>141</v>
      </c>
      <c r="B1546" t="s">
        <v>141</v>
      </c>
      <c r="C1546" t="s">
        <v>128</v>
      </c>
      <c r="D1546" t="s">
        <v>128</v>
      </c>
      <c r="E1546" t="s">
        <v>108</v>
      </c>
      <c r="F1546" t="s">
        <v>29</v>
      </c>
      <c r="G1546">
        <v>2508.3562267320531</v>
      </c>
      <c r="I1546">
        <v>2.9635383967957898</v>
      </c>
      <c r="K1546">
        <v>3.02026499940709</v>
      </c>
      <c r="L1546" s="5">
        <f t="shared" si="53"/>
        <v>1.6325756753551837</v>
      </c>
    </row>
    <row r="1547" spans="1:12" x14ac:dyDescent="0.25">
      <c r="A1547" t="s">
        <v>141</v>
      </c>
      <c r="B1547" t="s">
        <v>141</v>
      </c>
      <c r="C1547" t="s">
        <v>128</v>
      </c>
      <c r="D1547" t="s">
        <v>128</v>
      </c>
      <c r="E1547" t="s">
        <v>108</v>
      </c>
      <c r="F1547" t="s">
        <v>29</v>
      </c>
      <c r="G1547">
        <v>2508.3562267320531</v>
      </c>
      <c r="I1547">
        <v>2.7461174443557699</v>
      </c>
      <c r="K1547">
        <v>3.1332812779289299</v>
      </c>
      <c r="L1547" s="5">
        <f t="shared" si="53"/>
        <v>1.6936655556372593</v>
      </c>
    </row>
    <row r="1548" spans="1:12" x14ac:dyDescent="0.25">
      <c r="A1548" t="s">
        <v>141</v>
      </c>
      <c r="B1548" t="s">
        <v>141</v>
      </c>
      <c r="C1548" t="s">
        <v>128</v>
      </c>
      <c r="D1548" t="s">
        <v>128</v>
      </c>
      <c r="E1548" t="s">
        <v>108</v>
      </c>
      <c r="F1548" t="s">
        <v>29</v>
      </c>
      <c r="G1548">
        <v>2508.3562267320531</v>
      </c>
      <c r="I1548">
        <v>2.9493586440345401</v>
      </c>
      <c r="K1548">
        <v>3.1878406658635798</v>
      </c>
      <c r="L1548" s="5">
        <f t="shared" si="53"/>
        <v>1.723157116683016</v>
      </c>
    </row>
    <row r="1549" spans="1:12" x14ac:dyDescent="0.25">
      <c r="A1549" t="s">
        <v>141</v>
      </c>
      <c r="B1549" t="s">
        <v>141</v>
      </c>
      <c r="C1549" t="s">
        <v>128</v>
      </c>
      <c r="D1549" t="s">
        <v>128</v>
      </c>
      <c r="E1549" t="s">
        <v>108</v>
      </c>
      <c r="F1549" t="s">
        <v>29</v>
      </c>
      <c r="G1549">
        <v>2508.3562267320531</v>
      </c>
      <c r="I1549">
        <v>3.0202566866286098</v>
      </c>
      <c r="K1549">
        <v>3.2112236004942698</v>
      </c>
      <c r="L1549" s="5">
        <f t="shared" si="53"/>
        <v>1.7357965408077134</v>
      </c>
    </row>
    <row r="1550" spans="1:12" x14ac:dyDescent="0.25">
      <c r="A1550" t="s">
        <v>141</v>
      </c>
      <c r="B1550" t="s">
        <v>141</v>
      </c>
      <c r="C1550" t="s">
        <v>128</v>
      </c>
      <c r="D1550" t="s">
        <v>128</v>
      </c>
      <c r="E1550" t="s">
        <v>108</v>
      </c>
      <c r="F1550" t="s">
        <v>29</v>
      </c>
      <c r="G1550">
        <v>2508.3562267320531</v>
      </c>
      <c r="I1550">
        <v>2.7035789072842</v>
      </c>
      <c r="K1550">
        <v>3.60093521332099</v>
      </c>
      <c r="L1550" s="5">
        <f t="shared" si="53"/>
        <v>1.9464514666599946</v>
      </c>
    </row>
    <row r="1551" spans="1:12" x14ac:dyDescent="0.25">
      <c r="A1551" t="s">
        <v>141</v>
      </c>
      <c r="B1551" t="s">
        <v>141</v>
      </c>
      <c r="C1551" t="s">
        <v>128</v>
      </c>
      <c r="D1551" t="s">
        <v>128</v>
      </c>
      <c r="E1551" t="s">
        <v>108</v>
      </c>
      <c r="F1551" t="s">
        <v>29</v>
      </c>
      <c r="G1551">
        <v>2508.3562267320531</v>
      </c>
      <c r="I1551">
        <v>2.5286972131279302</v>
      </c>
      <c r="K1551">
        <v>3.5035073101143102</v>
      </c>
      <c r="L1551" s="5">
        <f t="shared" si="53"/>
        <v>1.8937877351969243</v>
      </c>
    </row>
    <row r="1552" spans="1:12" x14ac:dyDescent="0.25">
      <c r="A1552" t="s">
        <v>141</v>
      </c>
      <c r="B1552" t="s">
        <v>141</v>
      </c>
      <c r="C1552" t="s">
        <v>128</v>
      </c>
      <c r="D1552" t="s">
        <v>128</v>
      </c>
      <c r="E1552" t="s">
        <v>108</v>
      </c>
      <c r="F1552" t="s">
        <v>29</v>
      </c>
      <c r="G1552">
        <v>2508.3562267320531</v>
      </c>
      <c r="I1552">
        <v>2.3869011279397898</v>
      </c>
      <c r="K1552">
        <v>3.4567420355056502</v>
      </c>
      <c r="L1552" s="5">
        <f t="shared" si="53"/>
        <v>1.8685092083814325</v>
      </c>
    </row>
    <row r="1553" spans="1:12" x14ac:dyDescent="0.25">
      <c r="A1553" t="s">
        <v>141</v>
      </c>
      <c r="B1553" t="s">
        <v>141</v>
      </c>
      <c r="C1553" t="s">
        <v>128</v>
      </c>
      <c r="D1553" t="s">
        <v>128</v>
      </c>
      <c r="E1553" t="s">
        <v>108</v>
      </c>
      <c r="F1553" t="s">
        <v>29</v>
      </c>
      <c r="G1553">
        <v>2508.3562267320531</v>
      </c>
      <c r="I1553">
        <v>2.6185011119288801</v>
      </c>
      <c r="K1553">
        <v>2.8409977169720699</v>
      </c>
      <c r="L1553" s="5">
        <f t="shared" si="53"/>
        <v>1.5356744416065242</v>
      </c>
    </row>
    <row r="1554" spans="1:12" x14ac:dyDescent="0.25">
      <c r="A1554" t="s">
        <v>141</v>
      </c>
      <c r="B1554" t="s">
        <v>141</v>
      </c>
      <c r="C1554" t="s">
        <v>128</v>
      </c>
      <c r="D1554" t="s">
        <v>128</v>
      </c>
      <c r="E1554" t="s">
        <v>108</v>
      </c>
      <c r="F1554" t="s">
        <v>29</v>
      </c>
      <c r="G1554">
        <v>2508.3562267320531</v>
      </c>
      <c r="I1554">
        <v>2.2261984653325899</v>
      </c>
      <c r="K1554">
        <v>2.9111456288850599</v>
      </c>
      <c r="L1554" s="5">
        <f t="shared" si="53"/>
        <v>1.5735922318297619</v>
      </c>
    </row>
    <row r="1555" spans="1:12" x14ac:dyDescent="0.25">
      <c r="A1555" t="s">
        <v>141</v>
      </c>
      <c r="B1555" t="s">
        <v>141</v>
      </c>
      <c r="C1555" t="s">
        <v>128</v>
      </c>
      <c r="D1555" t="s">
        <v>128</v>
      </c>
      <c r="E1555" t="s">
        <v>108</v>
      </c>
      <c r="F1555" t="s">
        <v>29</v>
      </c>
      <c r="G1555">
        <v>2508.3562267320531</v>
      </c>
      <c r="I1555">
        <v>2.98244425300267</v>
      </c>
      <c r="K1555">
        <v>2.4785657981126699</v>
      </c>
      <c r="L1555" s="5">
        <f t="shared" si="53"/>
        <v>1.3397652962771187</v>
      </c>
    </row>
    <row r="1556" spans="1:12" x14ac:dyDescent="0.25">
      <c r="A1556" t="s">
        <v>141</v>
      </c>
      <c r="B1556" t="s">
        <v>141</v>
      </c>
      <c r="C1556" t="s">
        <v>128</v>
      </c>
      <c r="D1556" t="s">
        <v>128</v>
      </c>
      <c r="E1556" t="s">
        <v>108</v>
      </c>
      <c r="F1556" t="s">
        <v>29</v>
      </c>
      <c r="G1556">
        <v>2508.3562267320531</v>
      </c>
      <c r="I1556">
        <v>2.8642808486792202</v>
      </c>
      <c r="K1556">
        <v>2.4629772741343299</v>
      </c>
      <c r="L1556" s="5">
        <f t="shared" si="53"/>
        <v>1.3313390670996377</v>
      </c>
    </row>
    <row r="1557" spans="1:12" x14ac:dyDescent="0.25">
      <c r="A1557" t="s">
        <v>141</v>
      </c>
      <c r="B1557" t="s">
        <v>141</v>
      </c>
      <c r="C1557" t="s">
        <v>128</v>
      </c>
      <c r="D1557" t="s">
        <v>128</v>
      </c>
      <c r="E1557" t="s">
        <v>108</v>
      </c>
      <c r="F1557" t="s">
        <v>29</v>
      </c>
      <c r="G1557">
        <v>2508.3562267320531</v>
      </c>
      <c r="I1557">
        <v>2.8831874260982802</v>
      </c>
      <c r="K1557">
        <v>2.54871400735203</v>
      </c>
      <c r="L1557" s="5">
        <f t="shared" si="53"/>
        <v>1.3776832472173135</v>
      </c>
    </row>
    <row r="1558" spans="1:12" x14ac:dyDescent="0.25">
      <c r="A1558" t="s">
        <v>141</v>
      </c>
      <c r="B1558" t="s">
        <v>141</v>
      </c>
      <c r="C1558" t="s">
        <v>128</v>
      </c>
      <c r="D1558" t="s">
        <v>128</v>
      </c>
      <c r="E1558" t="s">
        <v>108</v>
      </c>
      <c r="F1558" t="s">
        <v>29</v>
      </c>
      <c r="G1558">
        <v>2508.3562267320531</v>
      </c>
      <c r="I1558">
        <v>2.9399057159311002</v>
      </c>
      <c r="K1558">
        <v>2.65783308054769</v>
      </c>
      <c r="L1558" s="5">
        <f t="shared" si="53"/>
        <v>1.4366665300257784</v>
      </c>
    </row>
    <row r="1559" spans="1:12" x14ac:dyDescent="0.25">
      <c r="A1559" t="s">
        <v>141</v>
      </c>
      <c r="B1559" t="s">
        <v>141</v>
      </c>
      <c r="C1559" t="s">
        <v>128</v>
      </c>
      <c r="D1559" t="s">
        <v>128</v>
      </c>
      <c r="E1559" t="s">
        <v>108</v>
      </c>
      <c r="F1559" t="s">
        <v>29</v>
      </c>
      <c r="G1559">
        <v>2508.3562267320531</v>
      </c>
      <c r="I1559">
        <v>2.7839298779817101</v>
      </c>
      <c r="K1559">
        <v>2.5876851686347</v>
      </c>
      <c r="L1559" s="5">
        <f t="shared" si="53"/>
        <v>1.3987487398025404</v>
      </c>
    </row>
    <row r="1560" spans="1:12" x14ac:dyDescent="0.25">
      <c r="A1560" t="s">
        <v>141</v>
      </c>
      <c r="B1560" t="s">
        <v>141</v>
      </c>
      <c r="C1560" t="s">
        <v>128</v>
      </c>
      <c r="D1560" t="s">
        <v>128</v>
      </c>
      <c r="E1560" t="s">
        <v>108</v>
      </c>
      <c r="F1560" t="s">
        <v>29</v>
      </c>
      <c r="G1560">
        <v>2508.3562267320531</v>
      </c>
      <c r="I1560">
        <v>2.9682652214536098</v>
      </c>
      <c r="K1560">
        <v>2.54871400735203</v>
      </c>
      <c r="L1560" s="5">
        <f t="shared" si="53"/>
        <v>1.3776832472173135</v>
      </c>
    </row>
    <row r="1561" spans="1:12" x14ac:dyDescent="0.25">
      <c r="A1561" t="s">
        <v>141</v>
      </c>
      <c r="B1561" t="s">
        <v>141</v>
      </c>
      <c r="C1561" t="s">
        <v>128</v>
      </c>
      <c r="D1561" t="s">
        <v>128</v>
      </c>
      <c r="E1561" t="s">
        <v>108</v>
      </c>
      <c r="F1561" t="s">
        <v>29</v>
      </c>
      <c r="G1561">
        <v>2508.3562267320531</v>
      </c>
      <c r="I1561">
        <v>3.07224887301581</v>
      </c>
      <c r="K1561">
        <v>2.54871400735203</v>
      </c>
      <c r="L1561" s="5">
        <f t="shared" si="53"/>
        <v>1.3776832472173135</v>
      </c>
    </row>
    <row r="1562" spans="1:12" x14ac:dyDescent="0.25">
      <c r="A1562" t="s">
        <v>141</v>
      </c>
      <c r="B1562" t="s">
        <v>141</v>
      </c>
      <c r="C1562" t="s">
        <v>128</v>
      </c>
      <c r="D1562" t="s">
        <v>128</v>
      </c>
      <c r="E1562" t="s">
        <v>108</v>
      </c>
      <c r="F1562" t="s">
        <v>29</v>
      </c>
      <c r="G1562">
        <v>2508.3562267320531</v>
      </c>
      <c r="I1562">
        <v>3.18568545268145</v>
      </c>
      <c r="K1562">
        <v>2.64224455656935</v>
      </c>
      <c r="L1562" s="5">
        <f t="shared" si="53"/>
        <v>1.4282403008482971</v>
      </c>
    </row>
    <row r="1563" spans="1:12" x14ac:dyDescent="0.25">
      <c r="A1563" t="s">
        <v>141</v>
      </c>
      <c r="B1563" t="s">
        <v>141</v>
      </c>
      <c r="C1563" t="s">
        <v>128</v>
      </c>
      <c r="D1563" t="s">
        <v>128</v>
      </c>
      <c r="E1563" t="s">
        <v>108</v>
      </c>
      <c r="F1563" t="s">
        <v>29</v>
      </c>
      <c r="G1563">
        <v>2508.3562267320531</v>
      </c>
      <c r="I1563">
        <v>3.18568545268145</v>
      </c>
      <c r="K1563">
        <v>2.5448166533626702</v>
      </c>
      <c r="L1563" s="5">
        <f t="shared" si="53"/>
        <v>1.3755765693852271</v>
      </c>
    </row>
    <row r="1564" spans="1:12" x14ac:dyDescent="0.25">
      <c r="A1564" t="s">
        <v>141</v>
      </c>
      <c r="B1564" t="s">
        <v>141</v>
      </c>
      <c r="C1564" t="s">
        <v>128</v>
      </c>
      <c r="D1564" t="s">
        <v>128</v>
      </c>
      <c r="E1564" t="s">
        <v>108</v>
      </c>
      <c r="F1564" t="s">
        <v>29</v>
      </c>
      <c r="G1564">
        <v>2508.3562267320531</v>
      </c>
      <c r="I1564">
        <v>3.1431469156098801</v>
      </c>
      <c r="K1564">
        <v>2.7396724597760298</v>
      </c>
      <c r="L1564" s="5">
        <f t="shared" si="53"/>
        <v>1.4809040323113674</v>
      </c>
    </row>
    <row r="1565" spans="1:12" x14ac:dyDescent="0.25">
      <c r="A1565" t="s">
        <v>141</v>
      </c>
      <c r="B1565" t="s">
        <v>141</v>
      </c>
      <c r="C1565" t="s">
        <v>128</v>
      </c>
      <c r="D1565" t="s">
        <v>128</v>
      </c>
      <c r="E1565" t="s">
        <v>108</v>
      </c>
      <c r="F1565" t="s">
        <v>29</v>
      </c>
      <c r="G1565">
        <v>2508.3562267320531</v>
      </c>
      <c r="I1565">
        <v>3.3038488570048901</v>
      </c>
      <c r="K1565">
        <v>2.54871400735203</v>
      </c>
      <c r="L1565" s="5">
        <f t="shared" si="53"/>
        <v>1.3776832472173135</v>
      </c>
    </row>
    <row r="1566" spans="1:12" x14ac:dyDescent="0.25">
      <c r="A1566" t="s">
        <v>141</v>
      </c>
      <c r="B1566" t="s">
        <v>141</v>
      </c>
      <c r="C1566" t="s">
        <v>128</v>
      </c>
      <c r="D1566" t="s">
        <v>128</v>
      </c>
      <c r="E1566" t="s">
        <v>108</v>
      </c>
      <c r="F1566" t="s">
        <v>29</v>
      </c>
      <c r="G1566">
        <v>2508.3562267320531</v>
      </c>
      <c r="I1566">
        <v>3.3511142187342799</v>
      </c>
      <c r="K1566">
        <v>2.5409195966996698</v>
      </c>
      <c r="L1566" s="5">
        <f t="shared" si="53"/>
        <v>1.3734700522700918</v>
      </c>
    </row>
    <row r="1567" spans="1:12" x14ac:dyDescent="0.25">
      <c r="A1567" t="s">
        <v>141</v>
      </c>
      <c r="B1567" t="s">
        <v>141</v>
      </c>
      <c r="C1567" t="s">
        <v>128</v>
      </c>
      <c r="D1567" t="s">
        <v>128</v>
      </c>
      <c r="E1567" t="s">
        <v>108</v>
      </c>
      <c r="F1567" t="s">
        <v>29</v>
      </c>
      <c r="G1567">
        <v>2508.3562267320531</v>
      </c>
      <c r="I1567">
        <v>3.3794737242567798</v>
      </c>
      <c r="K1567">
        <v>2.5993763386236801</v>
      </c>
      <c r="L1567" s="5">
        <f t="shared" si="53"/>
        <v>1.4050682911479351</v>
      </c>
    </row>
    <row r="1568" spans="1:12" x14ac:dyDescent="0.25">
      <c r="A1568" t="s">
        <v>141</v>
      </c>
      <c r="B1568" t="s">
        <v>141</v>
      </c>
      <c r="C1568" t="s">
        <v>128</v>
      </c>
      <c r="D1568" t="s">
        <v>128</v>
      </c>
      <c r="E1568" t="s">
        <v>108</v>
      </c>
      <c r="F1568" t="s">
        <v>29</v>
      </c>
      <c r="G1568">
        <v>2508.3562267320531</v>
      </c>
      <c r="I1568">
        <v>3.4645515196121002</v>
      </c>
      <c r="K1568">
        <v>2.5993763386236801</v>
      </c>
      <c r="L1568" s="5">
        <f t="shared" si="53"/>
        <v>1.4050682911479351</v>
      </c>
    </row>
    <row r="1569" spans="1:12" x14ac:dyDescent="0.25">
      <c r="A1569" t="s">
        <v>141</v>
      </c>
      <c r="B1569" t="s">
        <v>141</v>
      </c>
      <c r="C1569" t="s">
        <v>128</v>
      </c>
      <c r="D1569" t="s">
        <v>128</v>
      </c>
      <c r="E1569" t="s">
        <v>108</v>
      </c>
      <c r="F1569" t="s">
        <v>29</v>
      </c>
      <c r="G1569">
        <v>2508.3562267320531</v>
      </c>
      <c r="I1569">
        <v>3.5874410273811801</v>
      </c>
      <c r="K1569">
        <v>2.59547928196069</v>
      </c>
      <c r="L1569" s="5">
        <f t="shared" si="53"/>
        <v>1.4029617740328053</v>
      </c>
    </row>
    <row r="1570" spans="1:12" x14ac:dyDescent="0.25">
      <c r="A1570" t="s">
        <v>141</v>
      </c>
      <c r="B1570" t="s">
        <v>141</v>
      </c>
      <c r="C1570" t="s">
        <v>128</v>
      </c>
      <c r="D1570" t="s">
        <v>128</v>
      </c>
      <c r="E1570" t="s">
        <v>108</v>
      </c>
      <c r="F1570" t="s">
        <v>29</v>
      </c>
      <c r="G1570">
        <v>2508.3562267320531</v>
      </c>
      <c r="I1570">
        <v>3.7008783282589999</v>
      </c>
      <c r="K1570">
        <v>2.5915822252976999</v>
      </c>
      <c r="L1570" s="5">
        <f t="shared" si="53"/>
        <v>1.4008552569176755</v>
      </c>
    </row>
    <row r="1571" spans="1:12" x14ac:dyDescent="0.25">
      <c r="A1571" t="s">
        <v>141</v>
      </c>
      <c r="B1571" t="s">
        <v>141</v>
      </c>
      <c r="C1571" t="s">
        <v>128</v>
      </c>
      <c r="D1571" t="s">
        <v>128</v>
      </c>
      <c r="E1571" t="s">
        <v>108</v>
      </c>
      <c r="F1571" t="s">
        <v>29</v>
      </c>
      <c r="G1571">
        <v>2508.3562267320531</v>
      </c>
      <c r="I1571">
        <v>3.5874410273811801</v>
      </c>
      <c r="K1571">
        <v>2.7279812897870501</v>
      </c>
      <c r="L1571" s="5">
        <f t="shared" si="53"/>
        <v>1.4745844809659729</v>
      </c>
    </row>
    <row r="1572" spans="1:12" x14ac:dyDescent="0.25">
      <c r="A1572" t="s">
        <v>141</v>
      </c>
      <c r="B1572" t="s">
        <v>141</v>
      </c>
      <c r="C1572" t="s">
        <v>128</v>
      </c>
      <c r="D1572" t="s">
        <v>128</v>
      </c>
      <c r="E1572" t="s">
        <v>108</v>
      </c>
      <c r="F1572" t="s">
        <v>29</v>
      </c>
      <c r="G1572">
        <v>2508.3562267320531</v>
      </c>
      <c r="I1572">
        <v>3.4929103039224199</v>
      </c>
      <c r="K1572">
        <v>2.6890101285043801</v>
      </c>
      <c r="L1572" s="5">
        <f t="shared" si="53"/>
        <v>1.453518988380746</v>
      </c>
    </row>
    <row r="1573" spans="1:12" x14ac:dyDescent="0.25">
      <c r="A1573" t="s">
        <v>141</v>
      </c>
      <c r="B1573" t="s">
        <v>141</v>
      </c>
      <c r="C1573" t="s">
        <v>128</v>
      </c>
      <c r="D1573" t="s">
        <v>128</v>
      </c>
      <c r="E1573" t="s">
        <v>108</v>
      </c>
      <c r="F1573" t="s">
        <v>29</v>
      </c>
      <c r="G1573">
        <v>2508.3562267320531</v>
      </c>
      <c r="I1573">
        <v>3.69615150360119</v>
      </c>
      <c r="K1573">
        <v>2.6968042418303599</v>
      </c>
      <c r="L1573" s="5">
        <f t="shared" si="53"/>
        <v>1.4577320226110053</v>
      </c>
    </row>
    <row r="1574" spans="1:12" x14ac:dyDescent="0.25">
      <c r="A1574" t="s">
        <v>141</v>
      </c>
      <c r="B1574" t="s">
        <v>141</v>
      </c>
      <c r="C1574" t="s">
        <v>128</v>
      </c>
      <c r="D1574" t="s">
        <v>128</v>
      </c>
      <c r="E1574" t="s">
        <v>108</v>
      </c>
      <c r="F1574" t="s">
        <v>29</v>
      </c>
      <c r="G1574">
        <v>2508.3562267320531</v>
      </c>
      <c r="I1574">
        <v>3.6819717508399399</v>
      </c>
      <c r="K1574">
        <v>2.7591580404173701</v>
      </c>
      <c r="L1574" s="5">
        <f t="shared" si="53"/>
        <v>1.4914367786039837</v>
      </c>
    </row>
    <row r="1575" spans="1:12" x14ac:dyDescent="0.25">
      <c r="A1575" t="s">
        <v>141</v>
      </c>
      <c r="B1575" t="s">
        <v>141</v>
      </c>
      <c r="C1575" t="s">
        <v>128</v>
      </c>
      <c r="D1575" t="s">
        <v>128</v>
      </c>
      <c r="E1575" t="s">
        <v>108</v>
      </c>
      <c r="F1575" t="s">
        <v>29</v>
      </c>
      <c r="G1575">
        <v>2508.3562267320531</v>
      </c>
      <c r="I1575">
        <v>3.7906822270599498</v>
      </c>
      <c r="K1575">
        <v>2.6851130718413798</v>
      </c>
      <c r="L1575" s="5">
        <f t="shared" si="53"/>
        <v>1.4514124712656107</v>
      </c>
    </row>
    <row r="1576" spans="1:12" x14ac:dyDescent="0.25">
      <c r="A1576" t="s">
        <v>141</v>
      </c>
      <c r="B1576" t="s">
        <v>141</v>
      </c>
      <c r="C1576" t="s">
        <v>128</v>
      </c>
      <c r="D1576" t="s">
        <v>128</v>
      </c>
      <c r="E1576" t="s">
        <v>108</v>
      </c>
      <c r="F1576" t="s">
        <v>29</v>
      </c>
      <c r="G1576">
        <v>2508.3562267320531</v>
      </c>
      <c r="I1576">
        <v>3.8474005168927699</v>
      </c>
      <c r="K1576">
        <v>2.6890101285043801</v>
      </c>
      <c r="L1576" s="5">
        <f t="shared" si="53"/>
        <v>1.453518988380746</v>
      </c>
    </row>
    <row r="1577" spans="1:12" x14ac:dyDescent="0.25">
      <c r="A1577" t="s">
        <v>141</v>
      </c>
      <c r="B1577" t="s">
        <v>141</v>
      </c>
      <c r="C1577" t="s">
        <v>128</v>
      </c>
      <c r="D1577" t="s">
        <v>128</v>
      </c>
      <c r="E1577" t="s">
        <v>108</v>
      </c>
      <c r="F1577" t="s">
        <v>29</v>
      </c>
      <c r="G1577">
        <v>2508.3562267320531</v>
      </c>
      <c r="I1577">
        <v>3.9230253841446499</v>
      </c>
      <c r="K1577">
        <v>2.7435698137653901</v>
      </c>
      <c r="L1577" s="5">
        <f t="shared" si="53"/>
        <v>1.483010710143454</v>
      </c>
    </row>
    <row r="1578" spans="1:12" x14ac:dyDescent="0.25">
      <c r="A1578" t="s">
        <v>141</v>
      </c>
      <c r="B1578" t="s">
        <v>141</v>
      </c>
      <c r="C1578" t="s">
        <v>128</v>
      </c>
      <c r="D1578" t="s">
        <v>128</v>
      </c>
      <c r="E1578" t="s">
        <v>108</v>
      </c>
      <c r="F1578" t="s">
        <v>29</v>
      </c>
      <c r="G1578">
        <v>2508.3562267320531</v>
      </c>
      <c r="I1578">
        <v>1.79608374571645</v>
      </c>
      <c r="K1578">
        <v>3.05923616068976</v>
      </c>
      <c r="L1578" s="5">
        <f t="shared" si="53"/>
        <v>1.6536411679404108</v>
      </c>
    </row>
    <row r="1579" spans="1:12" x14ac:dyDescent="0.25">
      <c r="A1579" t="s">
        <v>141</v>
      </c>
      <c r="B1579" t="s">
        <v>141</v>
      </c>
      <c r="C1579" t="s">
        <v>128</v>
      </c>
      <c r="D1579" t="s">
        <v>128</v>
      </c>
      <c r="E1579" t="s">
        <v>108</v>
      </c>
      <c r="F1579" t="s">
        <v>29</v>
      </c>
      <c r="G1579">
        <v>2508.3562267320531</v>
      </c>
      <c r="I1579">
        <v>1.4699530382685999</v>
      </c>
      <c r="K1579">
        <v>3.0904127626569</v>
      </c>
      <c r="L1579" s="5">
        <f t="shared" si="53"/>
        <v>1.6704933852199459</v>
      </c>
    </row>
    <row r="1580" spans="1:12" x14ac:dyDescent="0.25">
      <c r="A1580" t="s">
        <v>141</v>
      </c>
      <c r="B1580" t="s">
        <v>141</v>
      </c>
      <c r="C1580" t="s">
        <v>128</v>
      </c>
      <c r="D1580" t="s">
        <v>128</v>
      </c>
      <c r="E1580" t="s">
        <v>108</v>
      </c>
      <c r="F1580" t="s">
        <v>29</v>
      </c>
      <c r="G1580">
        <v>2508.3562267320531</v>
      </c>
      <c r="I1580">
        <v>1.6212020515601799</v>
      </c>
      <c r="K1580">
        <v>2.9618082574830802</v>
      </c>
      <c r="L1580" s="5">
        <f t="shared" si="53"/>
        <v>1.6009774364773406</v>
      </c>
    </row>
    <row r="1581" spans="1:12" x14ac:dyDescent="0.25">
      <c r="A1581" t="s">
        <v>141</v>
      </c>
      <c r="B1581" t="s">
        <v>141</v>
      </c>
      <c r="C1581" t="s">
        <v>128</v>
      </c>
      <c r="D1581" t="s">
        <v>128</v>
      </c>
      <c r="E1581" t="s">
        <v>108</v>
      </c>
      <c r="F1581" t="s">
        <v>29</v>
      </c>
      <c r="G1581">
        <v>2508.3562267320531</v>
      </c>
      <c r="I1581">
        <v>1.78190435356129</v>
      </c>
      <c r="K1581">
        <v>2.8721744676023899</v>
      </c>
      <c r="L1581" s="5">
        <f t="shared" si="53"/>
        <v>1.552526739244535</v>
      </c>
    </row>
    <row r="1582" spans="1:12" x14ac:dyDescent="0.25">
      <c r="A1582" t="s">
        <v>141</v>
      </c>
      <c r="B1582" t="s">
        <v>141</v>
      </c>
      <c r="C1582" t="s">
        <v>128</v>
      </c>
      <c r="D1582" t="s">
        <v>128</v>
      </c>
      <c r="E1582" t="s">
        <v>108</v>
      </c>
      <c r="F1582" t="s">
        <v>29</v>
      </c>
      <c r="G1582">
        <v>2508.3562267320531</v>
      </c>
      <c r="I1582">
        <v>1.8575288602070801</v>
      </c>
      <c r="K1582">
        <v>2.8916600482437298</v>
      </c>
      <c r="L1582" s="5">
        <f t="shared" si="53"/>
        <v>1.5630594855371511</v>
      </c>
    </row>
    <row r="1583" spans="1:12" x14ac:dyDescent="0.25">
      <c r="A1583" t="s">
        <v>141</v>
      </c>
      <c r="B1583" t="s">
        <v>141</v>
      </c>
      <c r="C1583" t="s">
        <v>128</v>
      </c>
      <c r="D1583" t="s">
        <v>128</v>
      </c>
      <c r="E1583" t="s">
        <v>108</v>
      </c>
      <c r="F1583" t="s">
        <v>29</v>
      </c>
      <c r="G1583">
        <v>2508.3562267320531</v>
      </c>
      <c r="I1583">
        <v>1.77717788950957</v>
      </c>
      <c r="K1583">
        <v>2.8020265556894</v>
      </c>
      <c r="L1583" s="5">
        <f t="shared" si="53"/>
        <v>1.5146089490212973</v>
      </c>
    </row>
    <row r="1584" spans="1:12" x14ac:dyDescent="0.25">
      <c r="A1584" t="s">
        <v>141</v>
      </c>
      <c r="B1584" t="s">
        <v>141</v>
      </c>
      <c r="C1584" t="s">
        <v>128</v>
      </c>
      <c r="D1584" t="s">
        <v>128</v>
      </c>
      <c r="E1584" t="s">
        <v>108</v>
      </c>
      <c r="F1584" t="s">
        <v>29</v>
      </c>
      <c r="G1584">
        <v>2508.3562267320531</v>
      </c>
      <c r="I1584">
        <v>1.67792034139299</v>
      </c>
      <c r="K1584">
        <v>2.7552609837543698</v>
      </c>
      <c r="L1584" s="5">
        <f t="shared" si="53"/>
        <v>1.4893302614888484</v>
      </c>
    </row>
    <row r="1585" spans="1:12" x14ac:dyDescent="0.25">
      <c r="A1585" t="s">
        <v>141</v>
      </c>
      <c r="B1585" t="s">
        <v>141</v>
      </c>
      <c r="C1585" t="s">
        <v>128</v>
      </c>
      <c r="D1585" t="s">
        <v>128</v>
      </c>
      <c r="E1585" t="s">
        <v>108</v>
      </c>
      <c r="F1585" t="s">
        <v>29</v>
      </c>
      <c r="G1585">
        <v>2508.3562267320531</v>
      </c>
      <c r="I1585">
        <v>1.7582716726965999</v>
      </c>
      <c r="K1585">
        <v>2.7318783464500398</v>
      </c>
      <c r="L1585" s="5">
        <f t="shared" si="53"/>
        <v>1.4766909980811025</v>
      </c>
    </row>
    <row r="1586" spans="1:12" x14ac:dyDescent="0.25">
      <c r="A1586" t="s">
        <v>141</v>
      </c>
      <c r="B1586" t="s">
        <v>141</v>
      </c>
      <c r="C1586" t="s">
        <v>128</v>
      </c>
      <c r="D1586" t="s">
        <v>128</v>
      </c>
      <c r="E1586" t="s">
        <v>108</v>
      </c>
      <c r="F1586" t="s">
        <v>29</v>
      </c>
      <c r="G1586">
        <v>2508.3562267320531</v>
      </c>
      <c r="I1586">
        <v>1.6637409492378401</v>
      </c>
      <c r="K1586">
        <v>2.65783308054769</v>
      </c>
      <c r="L1586" s="5">
        <f t="shared" si="53"/>
        <v>1.4366665300257784</v>
      </c>
    </row>
    <row r="1587" spans="1:12" x14ac:dyDescent="0.25">
      <c r="A1587" t="s">
        <v>141</v>
      </c>
      <c r="B1587" t="s">
        <v>141</v>
      </c>
      <c r="C1587" t="s">
        <v>128</v>
      </c>
      <c r="D1587" t="s">
        <v>128</v>
      </c>
      <c r="E1587" t="s">
        <v>108</v>
      </c>
      <c r="F1587" t="s">
        <v>29</v>
      </c>
      <c r="G1587">
        <v>2508.3562267320531</v>
      </c>
      <c r="I1587">
        <v>1.4888588944754699</v>
      </c>
      <c r="K1587">
        <v>2.7396724597760298</v>
      </c>
      <c r="L1587" s="5">
        <f t="shared" si="53"/>
        <v>1.4809040323113674</v>
      </c>
    </row>
    <row r="1588" spans="1:12" x14ac:dyDescent="0.25">
      <c r="A1588" t="s">
        <v>141</v>
      </c>
      <c r="B1588" t="s">
        <v>141</v>
      </c>
      <c r="C1588" t="s">
        <v>128</v>
      </c>
      <c r="D1588" t="s">
        <v>128</v>
      </c>
      <c r="E1588" t="s">
        <v>108</v>
      </c>
      <c r="F1588" t="s">
        <v>29</v>
      </c>
      <c r="G1588">
        <v>2508.3562267320531</v>
      </c>
      <c r="I1588">
        <v>1.38960170696499</v>
      </c>
      <c r="K1588">
        <v>2.7396724597760298</v>
      </c>
      <c r="L1588" s="5">
        <f t="shared" ref="L1588:L1649" si="54">K1588/1.85</f>
        <v>1.4809040323113674</v>
      </c>
    </row>
    <row r="1589" spans="1:12" x14ac:dyDescent="0.25">
      <c r="A1589" t="s">
        <v>141</v>
      </c>
      <c r="B1589" t="s">
        <v>141</v>
      </c>
      <c r="C1589" t="s">
        <v>128</v>
      </c>
      <c r="D1589" t="s">
        <v>128</v>
      </c>
      <c r="E1589" t="s">
        <v>108</v>
      </c>
      <c r="F1589" t="s">
        <v>29</v>
      </c>
      <c r="G1589">
        <v>2508.3562267320531</v>
      </c>
      <c r="I1589">
        <v>1.31870366437092</v>
      </c>
      <c r="K1589">
        <v>2.9150426855480598</v>
      </c>
      <c r="L1589" s="5">
        <f t="shared" si="54"/>
        <v>1.575698748944897</v>
      </c>
    </row>
    <row r="1590" spans="1:12" x14ac:dyDescent="0.25">
      <c r="A1590" t="s">
        <v>141</v>
      </c>
      <c r="B1590" t="s">
        <v>141</v>
      </c>
      <c r="C1590" t="s">
        <v>128</v>
      </c>
      <c r="D1590" t="s">
        <v>128</v>
      </c>
      <c r="E1590" t="s">
        <v>108</v>
      </c>
      <c r="F1590" t="s">
        <v>29</v>
      </c>
      <c r="G1590">
        <v>2508.3562267320531</v>
      </c>
      <c r="I1590">
        <v>1.4604997495590599</v>
      </c>
      <c r="K1590">
        <v>2.8799688782547399</v>
      </c>
      <c r="L1590" s="5">
        <f t="shared" si="54"/>
        <v>1.5567399341917512</v>
      </c>
    </row>
    <row r="1591" spans="1:12" x14ac:dyDescent="0.25">
      <c r="A1591" t="s">
        <v>141</v>
      </c>
      <c r="B1591" t="s">
        <v>141</v>
      </c>
      <c r="C1591" t="s">
        <v>128</v>
      </c>
      <c r="D1591" t="s">
        <v>128</v>
      </c>
      <c r="E1591" t="s">
        <v>108</v>
      </c>
      <c r="F1591" t="s">
        <v>29</v>
      </c>
      <c r="G1591">
        <v>2508.3562267320531</v>
      </c>
      <c r="I1591">
        <v>1.19108733194403</v>
      </c>
      <c r="K1591">
        <v>2.7435698137653901</v>
      </c>
      <c r="L1591" s="5">
        <f t="shared" si="54"/>
        <v>1.483010710143454</v>
      </c>
    </row>
    <row r="1592" spans="1:12" x14ac:dyDescent="0.25">
      <c r="A1592" t="s">
        <v>141</v>
      </c>
      <c r="B1592" t="s">
        <v>141</v>
      </c>
      <c r="C1592" t="s">
        <v>128</v>
      </c>
      <c r="D1592" t="s">
        <v>128</v>
      </c>
      <c r="E1592" t="s">
        <v>108</v>
      </c>
      <c r="F1592" t="s">
        <v>29</v>
      </c>
      <c r="G1592">
        <v>2508.3562267320531</v>
      </c>
      <c r="I1592">
        <v>1.2147200128087201</v>
      </c>
      <c r="K1592">
        <v>2.6695245478630398</v>
      </c>
      <c r="L1592" s="5">
        <f t="shared" si="54"/>
        <v>1.4429862420881296</v>
      </c>
    </row>
    <row r="1593" spans="1:12" x14ac:dyDescent="0.25">
      <c r="A1593" t="s">
        <v>141</v>
      </c>
      <c r="B1593" t="s">
        <v>141</v>
      </c>
      <c r="C1593" t="s">
        <v>128</v>
      </c>
      <c r="D1593" t="s">
        <v>128</v>
      </c>
      <c r="E1593" t="s">
        <v>108</v>
      </c>
      <c r="F1593" t="s">
        <v>29</v>
      </c>
      <c r="G1593">
        <v>2508.3562267320531</v>
      </c>
      <c r="I1593">
        <v>1.2667118385898199</v>
      </c>
      <c r="K1593">
        <v>2.57989075798235</v>
      </c>
      <c r="L1593" s="5">
        <f t="shared" si="54"/>
        <v>1.3945355448553243</v>
      </c>
    </row>
    <row r="1594" spans="1:12" x14ac:dyDescent="0.25">
      <c r="A1594" t="s">
        <v>141</v>
      </c>
      <c r="B1594" t="s">
        <v>141</v>
      </c>
      <c r="C1594" t="s">
        <v>128</v>
      </c>
      <c r="D1594" t="s">
        <v>128</v>
      </c>
      <c r="E1594" t="s">
        <v>108</v>
      </c>
      <c r="F1594" t="s">
        <v>29</v>
      </c>
      <c r="G1594">
        <v>2508.3562267320531</v>
      </c>
      <c r="I1594">
        <v>1.38487524291327</v>
      </c>
      <c r="K1594">
        <v>2.5837878146453401</v>
      </c>
      <c r="L1594" s="5">
        <f t="shared" si="54"/>
        <v>1.396642061970454</v>
      </c>
    </row>
    <row r="1595" spans="1:12" x14ac:dyDescent="0.25">
      <c r="A1595" t="s">
        <v>141</v>
      </c>
      <c r="B1595" t="s">
        <v>141</v>
      </c>
      <c r="C1595" t="s">
        <v>128</v>
      </c>
      <c r="D1595" t="s">
        <v>128</v>
      </c>
      <c r="E1595" t="s">
        <v>108</v>
      </c>
      <c r="F1595" t="s">
        <v>29</v>
      </c>
      <c r="G1595">
        <v>2508.3562267320531</v>
      </c>
      <c r="I1595">
        <v>1.50776511128844</v>
      </c>
      <c r="K1595">
        <v>2.6071707492760399</v>
      </c>
      <c r="L1595" s="5">
        <f t="shared" si="54"/>
        <v>1.4092814860951566</v>
      </c>
    </row>
    <row r="1596" spans="1:12" x14ac:dyDescent="0.25">
      <c r="A1596" t="s">
        <v>141</v>
      </c>
      <c r="B1596" t="s">
        <v>141</v>
      </c>
      <c r="C1596" t="s">
        <v>128</v>
      </c>
      <c r="D1596" t="s">
        <v>128</v>
      </c>
      <c r="E1596" t="s">
        <v>108</v>
      </c>
      <c r="F1596" t="s">
        <v>29</v>
      </c>
      <c r="G1596">
        <v>2508.3562267320531</v>
      </c>
      <c r="I1596">
        <v>1.4888588944754699</v>
      </c>
      <c r="K1596">
        <v>2.4590802174713402</v>
      </c>
      <c r="L1596" s="5">
        <f t="shared" si="54"/>
        <v>1.3292325499845081</v>
      </c>
    </row>
    <row r="1597" spans="1:12" x14ac:dyDescent="0.25">
      <c r="A1597" t="s">
        <v>141</v>
      </c>
      <c r="B1597" t="s">
        <v>141</v>
      </c>
      <c r="C1597" t="s">
        <v>128</v>
      </c>
      <c r="D1597" t="s">
        <v>128</v>
      </c>
      <c r="E1597" t="s">
        <v>108</v>
      </c>
      <c r="F1597" t="s">
        <v>29</v>
      </c>
      <c r="G1597">
        <v>2508.3562267320531</v>
      </c>
      <c r="I1597">
        <v>1.5928429066437699</v>
      </c>
      <c r="K1597">
        <v>2.3460637902863102</v>
      </c>
      <c r="L1597" s="5">
        <f t="shared" si="54"/>
        <v>1.2681425893439513</v>
      </c>
    </row>
    <row r="1598" spans="1:12" x14ac:dyDescent="0.25">
      <c r="A1598" t="s">
        <v>141</v>
      </c>
      <c r="B1598" t="s">
        <v>141</v>
      </c>
      <c r="C1598" t="s">
        <v>128</v>
      </c>
      <c r="D1598" t="s">
        <v>128</v>
      </c>
      <c r="E1598" t="s">
        <v>108</v>
      </c>
      <c r="F1598" t="s">
        <v>29</v>
      </c>
      <c r="G1598">
        <v>2508.3562267320531</v>
      </c>
      <c r="I1598">
        <v>1.6212020515601799</v>
      </c>
      <c r="K1598">
        <v>2.4123149428626798</v>
      </c>
      <c r="L1598" s="5">
        <f t="shared" si="54"/>
        <v>1.3039540231690161</v>
      </c>
    </row>
    <row r="1599" spans="1:12" x14ac:dyDescent="0.25">
      <c r="A1599" t="s">
        <v>141</v>
      </c>
      <c r="B1599" t="s">
        <v>141</v>
      </c>
      <c r="C1599" t="s">
        <v>128</v>
      </c>
      <c r="D1599" t="s">
        <v>128</v>
      </c>
      <c r="E1599" t="s">
        <v>108</v>
      </c>
      <c r="F1599" t="s">
        <v>29</v>
      </c>
      <c r="G1599">
        <v>2508.3562267320531</v>
      </c>
      <c r="I1599">
        <v>1.74409191993535</v>
      </c>
      <c r="K1599">
        <v>2.44349169349299</v>
      </c>
      <c r="L1599" s="5">
        <f t="shared" si="54"/>
        <v>1.3208063208070215</v>
      </c>
    </row>
    <row r="1600" spans="1:12" x14ac:dyDescent="0.25">
      <c r="A1600" t="s">
        <v>141</v>
      </c>
      <c r="B1600" t="s">
        <v>141</v>
      </c>
      <c r="C1600" t="s">
        <v>128</v>
      </c>
      <c r="D1600" t="s">
        <v>128</v>
      </c>
      <c r="E1600" t="s">
        <v>108</v>
      </c>
      <c r="F1600" t="s">
        <v>29</v>
      </c>
      <c r="G1600">
        <v>2508.3562267320531</v>
      </c>
      <c r="I1600">
        <v>1.64010826837315</v>
      </c>
      <c r="K1600">
        <v>2.4980513787540102</v>
      </c>
      <c r="L1600" s="5">
        <f t="shared" si="54"/>
        <v>1.3502980425697351</v>
      </c>
    </row>
    <row r="1601" spans="1:12" x14ac:dyDescent="0.25">
      <c r="A1601" t="s">
        <v>141</v>
      </c>
      <c r="B1601" t="s">
        <v>141</v>
      </c>
      <c r="C1601" t="s">
        <v>128</v>
      </c>
      <c r="D1601" t="s">
        <v>128</v>
      </c>
      <c r="E1601" t="s">
        <v>108</v>
      </c>
      <c r="F1601" t="s">
        <v>29</v>
      </c>
      <c r="G1601">
        <v>2508.3562267320531</v>
      </c>
      <c r="I1601">
        <v>1.64010826837315</v>
      </c>
      <c r="K1601">
        <v>2.5681995879933601</v>
      </c>
      <c r="L1601" s="5">
        <f t="shared" si="54"/>
        <v>1.3882159935099243</v>
      </c>
    </row>
    <row r="1602" spans="1:12" x14ac:dyDescent="0.25">
      <c r="A1602" t="s">
        <v>141</v>
      </c>
      <c r="B1602" t="s">
        <v>141</v>
      </c>
      <c r="C1602" t="s">
        <v>128</v>
      </c>
      <c r="D1602" t="s">
        <v>128</v>
      </c>
      <c r="E1602" t="s">
        <v>108</v>
      </c>
      <c r="F1602" t="s">
        <v>29</v>
      </c>
      <c r="G1602">
        <v>2508.3562267320531</v>
      </c>
      <c r="I1602">
        <v>1.34706280928733</v>
      </c>
      <c r="K1602">
        <v>2.3928293622213399</v>
      </c>
      <c r="L1602" s="5">
        <f t="shared" si="54"/>
        <v>1.2934212768764</v>
      </c>
    </row>
    <row r="1603" spans="1:12" x14ac:dyDescent="0.25">
      <c r="A1603" t="s">
        <v>141</v>
      </c>
      <c r="B1603" t="s">
        <v>141</v>
      </c>
      <c r="C1603" t="s">
        <v>128</v>
      </c>
      <c r="D1603" t="s">
        <v>128</v>
      </c>
      <c r="E1603" t="s">
        <v>108</v>
      </c>
      <c r="F1603" t="s">
        <v>29</v>
      </c>
      <c r="G1603">
        <v>2508.3562267320531</v>
      </c>
      <c r="I1603">
        <v>1.1769075791827801</v>
      </c>
      <c r="K1603">
        <v>2.3031955723406501</v>
      </c>
      <c r="L1603" s="5">
        <f t="shared" si="54"/>
        <v>1.2449705796435946</v>
      </c>
    </row>
    <row r="1604" spans="1:12" x14ac:dyDescent="0.25">
      <c r="A1604" t="s">
        <v>141</v>
      </c>
      <c r="B1604" t="s">
        <v>141</v>
      </c>
      <c r="C1604" t="s">
        <v>128</v>
      </c>
      <c r="D1604" t="s">
        <v>128</v>
      </c>
      <c r="E1604" t="s">
        <v>108</v>
      </c>
      <c r="F1604" t="s">
        <v>29</v>
      </c>
      <c r="G1604">
        <v>2508.3562267320531</v>
      </c>
      <c r="I1604">
        <v>1.19108733194403</v>
      </c>
      <c r="K1604">
        <v>2.38893200823198</v>
      </c>
      <c r="L1604" s="5">
        <f t="shared" si="54"/>
        <v>1.2913145990443136</v>
      </c>
    </row>
    <row r="1605" spans="1:12" x14ac:dyDescent="0.25">
      <c r="A1605" t="s">
        <v>141</v>
      </c>
      <c r="B1605" t="s">
        <v>141</v>
      </c>
      <c r="C1605" t="s">
        <v>128</v>
      </c>
      <c r="D1605" t="s">
        <v>128</v>
      </c>
      <c r="E1605" t="s">
        <v>108</v>
      </c>
      <c r="F1605" t="s">
        <v>29</v>
      </c>
      <c r="G1605">
        <v>2508.3562267320531</v>
      </c>
      <c r="I1605">
        <v>1.2619853745381</v>
      </c>
      <c r="K1605">
        <v>2.2876070483623101</v>
      </c>
      <c r="L1605" s="5">
        <f t="shared" si="54"/>
        <v>1.2365443504661136</v>
      </c>
    </row>
    <row r="1606" spans="1:12" x14ac:dyDescent="0.25">
      <c r="A1606" t="s">
        <v>141</v>
      </c>
      <c r="B1606" t="s">
        <v>141</v>
      </c>
      <c r="C1606" t="s">
        <v>128</v>
      </c>
      <c r="D1606" t="s">
        <v>128</v>
      </c>
      <c r="E1606" t="s">
        <v>108</v>
      </c>
      <c r="F1606" t="s">
        <v>29</v>
      </c>
      <c r="G1606">
        <v>2508.3562267320531</v>
      </c>
      <c r="I1606">
        <v>1.31870366437092</v>
      </c>
      <c r="K1606">
        <v>2.2603273543949798</v>
      </c>
      <c r="L1606" s="5">
        <f t="shared" si="54"/>
        <v>1.2217985699432323</v>
      </c>
    </row>
    <row r="1607" spans="1:12" x14ac:dyDescent="0.25">
      <c r="A1607" t="s">
        <v>141</v>
      </c>
      <c r="B1607" t="s">
        <v>141</v>
      </c>
      <c r="C1607" t="s">
        <v>128</v>
      </c>
      <c r="D1607" t="s">
        <v>128</v>
      </c>
      <c r="E1607" t="s">
        <v>108</v>
      </c>
      <c r="F1607" t="s">
        <v>29</v>
      </c>
      <c r="G1607">
        <v>2508.3562267320531</v>
      </c>
      <c r="I1607">
        <v>1.5219448640497</v>
      </c>
      <c r="K1607">
        <v>2.2057676691339698</v>
      </c>
      <c r="L1607" s="5">
        <f t="shared" si="54"/>
        <v>1.1923068481805241</v>
      </c>
    </row>
    <row r="1608" spans="1:12" x14ac:dyDescent="0.25">
      <c r="A1608" t="s">
        <v>141</v>
      </c>
      <c r="B1608" t="s">
        <v>141</v>
      </c>
      <c r="C1608" t="s">
        <v>128</v>
      </c>
      <c r="D1608" t="s">
        <v>128</v>
      </c>
      <c r="E1608" t="s">
        <v>108</v>
      </c>
      <c r="F1608" t="s">
        <v>29</v>
      </c>
      <c r="G1608">
        <v>2508.3562267320531</v>
      </c>
      <c r="I1608">
        <v>1.6637409492378401</v>
      </c>
      <c r="K1608">
        <v>2.17069356451429</v>
      </c>
      <c r="L1608" s="5">
        <f t="shared" si="54"/>
        <v>1.173347872710427</v>
      </c>
    </row>
    <row r="1609" spans="1:12" x14ac:dyDescent="0.25">
      <c r="A1609" t="s">
        <v>141</v>
      </c>
      <c r="B1609" t="s">
        <v>141</v>
      </c>
      <c r="C1609" t="s">
        <v>128</v>
      </c>
      <c r="D1609" t="s">
        <v>128</v>
      </c>
      <c r="E1609" t="s">
        <v>108</v>
      </c>
      <c r="F1609" t="s">
        <v>29</v>
      </c>
      <c r="G1609">
        <v>2508.3562267320531</v>
      </c>
      <c r="I1609">
        <v>1.58811644259205</v>
      </c>
      <c r="K1609">
        <v>2.09275124194895</v>
      </c>
      <c r="L1609" s="5">
        <f t="shared" si="54"/>
        <v>1.1312168875399728</v>
      </c>
    </row>
    <row r="1610" spans="1:12" x14ac:dyDescent="0.25">
      <c r="A1610" t="s">
        <v>141</v>
      </c>
      <c r="B1610" t="s">
        <v>141</v>
      </c>
      <c r="C1610" t="s">
        <v>128</v>
      </c>
      <c r="D1610" t="s">
        <v>128</v>
      </c>
      <c r="E1610" t="s">
        <v>108</v>
      </c>
      <c r="F1610" t="s">
        <v>29</v>
      </c>
      <c r="G1610">
        <v>2508.3562267320531</v>
      </c>
      <c r="I1610">
        <v>1.6684674132895601</v>
      </c>
      <c r="K1610">
        <v>2.0459859673402798</v>
      </c>
      <c r="L1610" s="5">
        <f t="shared" si="54"/>
        <v>1.1059383607244755</v>
      </c>
    </row>
    <row r="1611" spans="1:12" x14ac:dyDescent="0.25">
      <c r="A1611" t="s">
        <v>141</v>
      </c>
      <c r="B1611" t="s">
        <v>141</v>
      </c>
      <c r="C1611" t="s">
        <v>128</v>
      </c>
      <c r="D1611" t="s">
        <v>128</v>
      </c>
      <c r="E1611" t="s">
        <v>108</v>
      </c>
      <c r="F1611" t="s">
        <v>29</v>
      </c>
      <c r="G1611">
        <v>2508.3562267320531</v>
      </c>
      <c r="I1611">
        <v>1.6968265582059701</v>
      </c>
      <c r="K1611">
        <v>1.8745127982312499</v>
      </c>
      <c r="L1611" s="5">
        <f t="shared" si="54"/>
        <v>1.0132501612060809</v>
      </c>
    </row>
    <row r="1612" spans="1:12" x14ac:dyDescent="0.25">
      <c r="A1612" t="s">
        <v>141</v>
      </c>
      <c r="B1612" t="s">
        <v>141</v>
      </c>
      <c r="C1612" t="s">
        <v>128</v>
      </c>
      <c r="D1612" t="s">
        <v>128</v>
      </c>
      <c r="E1612" t="s">
        <v>108</v>
      </c>
      <c r="F1612" t="s">
        <v>29</v>
      </c>
      <c r="G1612">
        <v>2508.3562267320531</v>
      </c>
      <c r="I1612">
        <v>1.67319387734128</v>
      </c>
      <c r="K1612">
        <v>1.9056898461879399</v>
      </c>
      <c r="L1612" s="5">
        <f t="shared" si="54"/>
        <v>1.0301026195610485</v>
      </c>
    </row>
    <row r="1613" spans="1:12" x14ac:dyDescent="0.25">
      <c r="A1613" t="s">
        <v>141</v>
      </c>
      <c r="B1613" t="s">
        <v>141</v>
      </c>
      <c r="C1613" t="s">
        <v>128</v>
      </c>
      <c r="D1613" t="s">
        <v>128</v>
      </c>
      <c r="E1613" t="s">
        <v>108</v>
      </c>
      <c r="F1613" t="s">
        <v>29</v>
      </c>
      <c r="G1613">
        <v>2508.3562267320531</v>
      </c>
      <c r="I1613">
        <v>1.54557754491439</v>
      </c>
      <c r="K1613">
        <v>1.78877636233992</v>
      </c>
      <c r="L1613" s="5">
        <f t="shared" si="54"/>
        <v>0.96690614180536216</v>
      </c>
    </row>
    <row r="1614" spans="1:12" x14ac:dyDescent="0.25">
      <c r="A1614" t="s">
        <v>141</v>
      </c>
      <c r="B1614" t="s">
        <v>141</v>
      </c>
      <c r="C1614" t="s">
        <v>128</v>
      </c>
      <c r="D1614" t="s">
        <v>128</v>
      </c>
      <c r="E1614" t="s">
        <v>108</v>
      </c>
      <c r="F1614" t="s">
        <v>29</v>
      </c>
      <c r="G1614">
        <v>2508.3562267320531</v>
      </c>
      <c r="I1614">
        <v>1.4699530382685999</v>
      </c>
      <c r="K1614">
        <v>1.73421667707891</v>
      </c>
      <c r="L1614" s="5">
        <f t="shared" si="54"/>
        <v>0.93741442004265407</v>
      </c>
    </row>
    <row r="1615" spans="1:12" x14ac:dyDescent="0.25">
      <c r="A1615" t="s">
        <v>141</v>
      </c>
      <c r="B1615" t="s">
        <v>141</v>
      </c>
      <c r="C1615" t="s">
        <v>128</v>
      </c>
      <c r="D1615" t="s">
        <v>128</v>
      </c>
      <c r="E1615" t="s">
        <v>108</v>
      </c>
      <c r="F1615" t="s">
        <v>29</v>
      </c>
      <c r="G1615">
        <v>2508.3562267320531</v>
      </c>
      <c r="I1615">
        <v>1.4652262136107801</v>
      </c>
      <c r="K1615">
        <v>1.68355404848089</v>
      </c>
      <c r="L1615" s="5">
        <f t="shared" si="54"/>
        <v>0.91002921539507564</v>
      </c>
    </row>
    <row r="1616" spans="1:12" x14ac:dyDescent="0.25">
      <c r="A1616" t="s">
        <v>141</v>
      </c>
      <c r="B1616" t="s">
        <v>141</v>
      </c>
      <c r="C1616" t="s">
        <v>128</v>
      </c>
      <c r="D1616" t="s">
        <v>128</v>
      </c>
      <c r="E1616" t="s">
        <v>108</v>
      </c>
      <c r="F1616" t="s">
        <v>29</v>
      </c>
      <c r="G1616">
        <v>2508.3562267320531</v>
      </c>
      <c r="I1616">
        <v>1.06819746356886</v>
      </c>
      <c r="K1616">
        <v>1.97973481476392</v>
      </c>
      <c r="L1616" s="5">
        <f t="shared" si="54"/>
        <v>1.0701269268994162</v>
      </c>
    </row>
    <row r="1617" spans="1:12" x14ac:dyDescent="0.25">
      <c r="A1617" t="s">
        <v>141</v>
      </c>
      <c r="B1617" t="s">
        <v>141</v>
      </c>
      <c r="C1617" t="s">
        <v>128</v>
      </c>
      <c r="D1617" t="s">
        <v>128</v>
      </c>
      <c r="E1617" t="s">
        <v>108</v>
      </c>
      <c r="F1617" t="s">
        <v>29</v>
      </c>
      <c r="G1617">
        <v>2508.3562267320531</v>
      </c>
      <c r="I1617">
        <v>1.07292392762058</v>
      </c>
      <c r="K1617">
        <v>1.8862042655466</v>
      </c>
      <c r="L1617" s="5">
        <f t="shared" si="54"/>
        <v>1.0195698732684324</v>
      </c>
    </row>
    <row r="1618" spans="1:12" x14ac:dyDescent="0.25">
      <c r="A1618" t="s">
        <v>141</v>
      </c>
      <c r="B1618" t="s">
        <v>141</v>
      </c>
      <c r="C1618" t="s">
        <v>128</v>
      </c>
      <c r="D1618" t="s">
        <v>128</v>
      </c>
      <c r="E1618" t="s">
        <v>108</v>
      </c>
      <c r="F1618" t="s">
        <v>29</v>
      </c>
      <c r="G1618">
        <v>2508.3562267320531</v>
      </c>
      <c r="I1618">
        <v>1.0823768557240201</v>
      </c>
      <c r="K1618">
        <v>1.8316445802855901</v>
      </c>
      <c r="L1618" s="5">
        <f t="shared" si="54"/>
        <v>0.99007815150572431</v>
      </c>
    </row>
    <row r="1619" spans="1:12" x14ac:dyDescent="0.25">
      <c r="A1619" t="s">
        <v>141</v>
      </c>
      <c r="B1619" t="s">
        <v>141</v>
      </c>
      <c r="C1619" t="s">
        <v>128</v>
      </c>
      <c r="D1619" t="s">
        <v>128</v>
      </c>
      <c r="E1619" t="s">
        <v>108</v>
      </c>
      <c r="F1619" t="s">
        <v>29</v>
      </c>
      <c r="G1619">
        <v>2508.3562267320531</v>
      </c>
      <c r="I1619">
        <v>1.1060095365887099</v>
      </c>
      <c r="K1619">
        <v>1.7381137337418999</v>
      </c>
      <c r="L1619" s="5">
        <f t="shared" si="54"/>
        <v>0.93952093715778373</v>
      </c>
    </row>
    <row r="1620" spans="1:12" x14ac:dyDescent="0.25">
      <c r="A1620" t="s">
        <v>141</v>
      </c>
      <c r="B1620" t="s">
        <v>141</v>
      </c>
      <c r="C1620" t="s">
        <v>128</v>
      </c>
      <c r="D1620" t="s">
        <v>128</v>
      </c>
      <c r="E1620" t="s">
        <v>108</v>
      </c>
      <c r="F1620" t="s">
        <v>29</v>
      </c>
      <c r="G1620">
        <v>2508.3562267320531</v>
      </c>
      <c r="I1620">
        <v>1.1060095365887099</v>
      </c>
      <c r="K1620">
        <v>1.7381137337418999</v>
      </c>
      <c r="L1620" s="5">
        <f t="shared" si="54"/>
        <v>0.93952093715778373</v>
      </c>
    </row>
    <row r="1621" spans="1:12" x14ac:dyDescent="0.25">
      <c r="A1621" t="s">
        <v>141</v>
      </c>
      <c r="B1621" t="s">
        <v>141</v>
      </c>
      <c r="C1621" t="s">
        <v>128</v>
      </c>
      <c r="D1621" t="s">
        <v>128</v>
      </c>
      <c r="E1621" t="s">
        <v>108</v>
      </c>
      <c r="F1621" t="s">
        <v>29</v>
      </c>
      <c r="G1621">
        <v>2508.3562267320531</v>
      </c>
      <c r="I1621">
        <v>1.09655660848527</v>
      </c>
      <c r="K1621">
        <v>1.68355404848089</v>
      </c>
      <c r="L1621" s="5">
        <f t="shared" si="54"/>
        <v>0.91002921539507564</v>
      </c>
    </row>
    <row r="1622" spans="1:12" x14ac:dyDescent="0.25">
      <c r="A1622" t="s">
        <v>141</v>
      </c>
      <c r="B1622" t="s">
        <v>141</v>
      </c>
      <c r="C1622" t="s">
        <v>128</v>
      </c>
      <c r="D1622" t="s">
        <v>128</v>
      </c>
      <c r="E1622" t="s">
        <v>108</v>
      </c>
      <c r="F1622" t="s">
        <v>29</v>
      </c>
      <c r="G1622">
        <v>2508.3562267320531</v>
      </c>
      <c r="I1622">
        <v>1.1154628252982399</v>
      </c>
      <c r="K1622">
        <v>1.77318783836158</v>
      </c>
      <c r="L1622" s="5">
        <f t="shared" si="54"/>
        <v>0.95847991262788101</v>
      </c>
    </row>
    <row r="1623" spans="1:12" x14ac:dyDescent="0.25">
      <c r="A1623" t="s">
        <v>141</v>
      </c>
      <c r="B1623" t="s">
        <v>141</v>
      </c>
      <c r="C1623" t="s">
        <v>128</v>
      </c>
      <c r="D1623" t="s">
        <v>128</v>
      </c>
      <c r="E1623" t="s">
        <v>108</v>
      </c>
      <c r="F1623" t="s">
        <v>29</v>
      </c>
      <c r="G1623">
        <v>2508.3562267320531</v>
      </c>
      <c r="I1623">
        <v>1.0918301444335501</v>
      </c>
      <c r="K1623">
        <v>1.6328917172092301</v>
      </c>
      <c r="L1623" s="5">
        <f t="shared" si="54"/>
        <v>0.88264417146444862</v>
      </c>
    </row>
    <row r="1624" spans="1:12" x14ac:dyDescent="0.25">
      <c r="A1624" t="s">
        <v>141</v>
      </c>
      <c r="B1624" t="s">
        <v>141</v>
      </c>
      <c r="C1624" t="s">
        <v>128</v>
      </c>
      <c r="D1624" t="s">
        <v>128</v>
      </c>
      <c r="E1624" t="s">
        <v>108</v>
      </c>
      <c r="F1624" t="s">
        <v>29</v>
      </c>
      <c r="G1624">
        <v>2508.3562267320531</v>
      </c>
      <c r="I1624">
        <v>1.1769075791827801</v>
      </c>
      <c r="K1624">
        <v>1.9836321687532801</v>
      </c>
      <c r="L1624" s="5">
        <f t="shared" si="54"/>
        <v>1.0722336047315026</v>
      </c>
    </row>
    <row r="1625" spans="1:12" x14ac:dyDescent="0.25">
      <c r="A1625" t="s">
        <v>141</v>
      </c>
      <c r="B1625" t="s">
        <v>141</v>
      </c>
      <c r="C1625" t="s">
        <v>128</v>
      </c>
      <c r="D1625" t="s">
        <v>128</v>
      </c>
      <c r="E1625" t="s">
        <v>108</v>
      </c>
      <c r="F1625" t="s">
        <v>29</v>
      </c>
      <c r="G1625">
        <v>2508.3562267320531</v>
      </c>
      <c r="I1625">
        <v>1.2714383026415399</v>
      </c>
      <c r="K1625">
        <v>1.98752922541628</v>
      </c>
      <c r="L1625" s="5">
        <f t="shared" si="54"/>
        <v>1.0743401218466377</v>
      </c>
    </row>
    <row r="1626" spans="1:12" x14ac:dyDescent="0.25">
      <c r="A1626" t="s">
        <v>141</v>
      </c>
      <c r="B1626" t="s">
        <v>141</v>
      </c>
      <c r="C1626" t="s">
        <v>128</v>
      </c>
      <c r="D1626" t="s">
        <v>128</v>
      </c>
      <c r="E1626" t="s">
        <v>108</v>
      </c>
      <c r="F1626" t="s">
        <v>29</v>
      </c>
      <c r="G1626">
        <v>2508.3562267320531</v>
      </c>
      <c r="I1626">
        <v>1.36124256204858</v>
      </c>
      <c r="K1626">
        <v>1.9758377581009301</v>
      </c>
      <c r="L1626" s="5">
        <f t="shared" si="54"/>
        <v>1.0680204097842865</v>
      </c>
    </row>
    <row r="1627" spans="1:12" x14ac:dyDescent="0.25">
      <c r="A1627" t="s">
        <v>141</v>
      </c>
      <c r="B1627" t="s">
        <v>141</v>
      </c>
      <c r="C1627" t="s">
        <v>128</v>
      </c>
      <c r="D1627" t="s">
        <v>128</v>
      </c>
      <c r="E1627" t="s">
        <v>108</v>
      </c>
      <c r="F1627" t="s">
        <v>29</v>
      </c>
      <c r="G1627">
        <v>2508.3562267320531</v>
      </c>
      <c r="I1627">
        <v>1.4179608518814</v>
      </c>
      <c r="K1627">
        <v>2.13172240323162</v>
      </c>
      <c r="L1627" s="5">
        <f t="shared" si="54"/>
        <v>1.1522823801252</v>
      </c>
    </row>
    <row r="1628" spans="1:12" x14ac:dyDescent="0.25">
      <c r="A1628" t="s">
        <v>141</v>
      </c>
      <c r="B1628" t="s">
        <v>141</v>
      </c>
      <c r="C1628" t="s">
        <v>128</v>
      </c>
      <c r="D1628" t="s">
        <v>128</v>
      </c>
      <c r="E1628" t="s">
        <v>108</v>
      </c>
      <c r="F1628" t="s">
        <v>29</v>
      </c>
      <c r="G1628">
        <v>2508.3562267320531</v>
      </c>
      <c r="I1628">
        <v>1.4652262136107801</v>
      </c>
      <c r="K1628">
        <v>2.08495712862296</v>
      </c>
      <c r="L1628" s="5">
        <f t="shared" si="54"/>
        <v>1.127003853309708</v>
      </c>
    </row>
    <row r="1629" spans="1:12" x14ac:dyDescent="0.25">
      <c r="A1629" t="s">
        <v>141</v>
      </c>
      <c r="B1629" t="s">
        <v>141</v>
      </c>
      <c r="C1629" t="s">
        <v>128</v>
      </c>
      <c r="D1629" t="s">
        <v>128</v>
      </c>
      <c r="E1629" t="s">
        <v>108</v>
      </c>
      <c r="F1629" t="s">
        <v>29</v>
      </c>
      <c r="G1629">
        <v>2508.3562267320531</v>
      </c>
      <c r="I1629">
        <v>1.4746795023203101</v>
      </c>
      <c r="K1629">
        <v>2.0265003866989502</v>
      </c>
      <c r="L1629" s="5">
        <f t="shared" si="54"/>
        <v>1.0954056144318649</v>
      </c>
    </row>
    <row r="1630" spans="1:12" x14ac:dyDescent="0.25">
      <c r="A1630" t="s">
        <v>141</v>
      </c>
      <c r="B1630" t="s">
        <v>141</v>
      </c>
      <c r="C1630" t="s">
        <v>128</v>
      </c>
      <c r="D1630" t="s">
        <v>128</v>
      </c>
      <c r="E1630" t="s">
        <v>108</v>
      </c>
      <c r="F1630" t="s">
        <v>29</v>
      </c>
      <c r="G1630">
        <v>2508.3562267320531</v>
      </c>
      <c r="I1630">
        <v>1.48413243042375</v>
      </c>
      <c r="K1630">
        <v>1.98752922541628</v>
      </c>
      <c r="L1630" s="5">
        <f t="shared" si="54"/>
        <v>1.0743401218466377</v>
      </c>
    </row>
    <row r="1631" spans="1:12" x14ac:dyDescent="0.25">
      <c r="A1631" t="s">
        <v>141</v>
      </c>
      <c r="B1631" t="s">
        <v>141</v>
      </c>
      <c r="C1631" t="s">
        <v>128</v>
      </c>
      <c r="D1631" t="s">
        <v>128</v>
      </c>
      <c r="E1631" t="s">
        <v>108</v>
      </c>
      <c r="F1631" t="s">
        <v>29</v>
      </c>
      <c r="G1631">
        <v>2508.3562267320531</v>
      </c>
      <c r="I1631">
        <v>1.4888588944754699</v>
      </c>
      <c r="K1631">
        <v>1.9485580641336</v>
      </c>
      <c r="L1631" s="5">
        <f t="shared" si="54"/>
        <v>1.0532746292614052</v>
      </c>
    </row>
    <row r="1632" spans="1:12" x14ac:dyDescent="0.25">
      <c r="A1632" t="s">
        <v>141</v>
      </c>
      <c r="B1632" t="s">
        <v>141</v>
      </c>
      <c r="C1632" t="s">
        <v>128</v>
      </c>
      <c r="D1632" t="s">
        <v>128</v>
      </c>
      <c r="E1632" t="s">
        <v>108</v>
      </c>
      <c r="F1632" t="s">
        <v>29</v>
      </c>
      <c r="G1632">
        <v>2508.3562267320531</v>
      </c>
      <c r="I1632">
        <v>1.3754223148098299</v>
      </c>
      <c r="K1632">
        <v>2.0537800806662698</v>
      </c>
      <c r="L1632" s="5">
        <f t="shared" si="54"/>
        <v>1.1101513949547404</v>
      </c>
    </row>
    <row r="1633" spans="1:12" x14ac:dyDescent="0.25">
      <c r="A1633" t="s">
        <v>141</v>
      </c>
      <c r="B1633" t="s">
        <v>141</v>
      </c>
      <c r="C1633" t="s">
        <v>128</v>
      </c>
      <c r="D1633" t="s">
        <v>128</v>
      </c>
      <c r="E1633" t="s">
        <v>108</v>
      </c>
      <c r="F1633" t="s">
        <v>29</v>
      </c>
      <c r="G1633">
        <v>2508.3562267320531</v>
      </c>
      <c r="I1633">
        <v>1.3659690261002999</v>
      </c>
      <c r="K1633">
        <v>1.8862042655466</v>
      </c>
      <c r="L1633" s="5">
        <f t="shared" si="54"/>
        <v>1.0195698732684324</v>
      </c>
    </row>
    <row r="1634" spans="1:12" x14ac:dyDescent="0.25">
      <c r="A1634" t="s">
        <v>141</v>
      </c>
      <c r="B1634" t="s">
        <v>141</v>
      </c>
      <c r="C1634" t="s">
        <v>128</v>
      </c>
      <c r="D1634" t="s">
        <v>128</v>
      </c>
      <c r="E1634" t="s">
        <v>108</v>
      </c>
      <c r="F1634" t="s">
        <v>29</v>
      </c>
      <c r="G1634">
        <v>2508.3562267320531</v>
      </c>
      <c r="I1634">
        <v>1.3801487788615501</v>
      </c>
      <c r="K1634">
        <v>1.85113016092692</v>
      </c>
      <c r="L1634" s="5">
        <f t="shared" si="54"/>
        <v>1.000610897798335</v>
      </c>
    </row>
    <row r="1635" spans="1:12" x14ac:dyDescent="0.25">
      <c r="A1635" t="s">
        <v>141</v>
      </c>
      <c r="B1635" t="s">
        <v>141</v>
      </c>
      <c r="C1635" t="s">
        <v>128</v>
      </c>
      <c r="D1635" t="s">
        <v>128</v>
      </c>
      <c r="E1635" t="s">
        <v>108</v>
      </c>
      <c r="F1635" t="s">
        <v>29</v>
      </c>
      <c r="G1635">
        <v>2508.3562267320531</v>
      </c>
      <c r="I1635">
        <v>1.38487524291327</v>
      </c>
      <c r="K1635">
        <v>1.81995311297024</v>
      </c>
      <c r="L1635" s="5">
        <f t="shared" si="54"/>
        <v>0.98375843944337293</v>
      </c>
    </row>
    <row r="1636" spans="1:12" x14ac:dyDescent="0.25">
      <c r="A1636" t="s">
        <v>141</v>
      </c>
      <c r="B1636" t="s">
        <v>141</v>
      </c>
      <c r="C1636" t="s">
        <v>128</v>
      </c>
      <c r="D1636" t="s">
        <v>128</v>
      </c>
      <c r="E1636" t="s">
        <v>108</v>
      </c>
      <c r="F1636" t="s">
        <v>29</v>
      </c>
      <c r="G1636">
        <v>2508.3562267320531</v>
      </c>
      <c r="I1636">
        <v>1.3801487788615501</v>
      </c>
      <c r="K1636">
        <v>1.7692907816985799</v>
      </c>
      <c r="L1636" s="5">
        <f t="shared" si="54"/>
        <v>0.95637339551274581</v>
      </c>
    </row>
    <row r="1637" spans="1:12" x14ac:dyDescent="0.25">
      <c r="A1637" t="s">
        <v>141</v>
      </c>
      <c r="B1637" t="s">
        <v>141</v>
      </c>
      <c r="C1637" t="s">
        <v>128</v>
      </c>
      <c r="D1637" t="s">
        <v>128</v>
      </c>
      <c r="E1637" t="s">
        <v>108</v>
      </c>
      <c r="F1637" t="s">
        <v>29</v>
      </c>
      <c r="G1637">
        <v>2508.3562267320531</v>
      </c>
      <c r="I1637">
        <v>1.3706954901520201</v>
      </c>
      <c r="K1637">
        <v>1.6991425724592299</v>
      </c>
      <c r="L1637" s="5">
        <f t="shared" si="54"/>
        <v>0.91845544457255668</v>
      </c>
    </row>
    <row r="1638" spans="1:12" x14ac:dyDescent="0.25">
      <c r="A1638" t="s">
        <v>141</v>
      </c>
      <c r="B1638" t="s">
        <v>141</v>
      </c>
      <c r="C1638" t="s">
        <v>128</v>
      </c>
      <c r="D1638" t="s">
        <v>128</v>
      </c>
      <c r="E1638" t="s">
        <v>108</v>
      </c>
      <c r="F1638" t="s">
        <v>29</v>
      </c>
      <c r="G1638">
        <v>2508.3562267320531</v>
      </c>
      <c r="I1638">
        <v>1.2997974475579499</v>
      </c>
      <c r="K1638">
        <v>1.6952455157962301</v>
      </c>
      <c r="L1638" s="5">
        <f t="shared" si="54"/>
        <v>0.91634892745742158</v>
      </c>
    </row>
    <row r="1639" spans="1:12" x14ac:dyDescent="0.25">
      <c r="A1639" t="s">
        <v>141</v>
      </c>
      <c r="B1639" t="s">
        <v>141</v>
      </c>
      <c r="C1639" t="s">
        <v>128</v>
      </c>
      <c r="D1639" t="s">
        <v>128</v>
      </c>
      <c r="E1639" t="s">
        <v>108</v>
      </c>
      <c r="F1639" t="s">
        <v>29</v>
      </c>
      <c r="G1639">
        <v>2508.3562267320531</v>
      </c>
      <c r="I1639">
        <v>1.2714383026415399</v>
      </c>
      <c r="K1639">
        <v>1.63678877387223</v>
      </c>
      <c r="L1639" s="5">
        <f t="shared" si="54"/>
        <v>0.88475068857958372</v>
      </c>
    </row>
    <row r="1640" spans="1:12" x14ac:dyDescent="0.25">
      <c r="A1640" t="s">
        <v>141</v>
      </c>
      <c r="B1640" t="s">
        <v>141</v>
      </c>
      <c r="C1640" t="s">
        <v>128</v>
      </c>
      <c r="D1640" t="s">
        <v>128</v>
      </c>
      <c r="E1640" t="s">
        <v>108</v>
      </c>
      <c r="F1640" t="s">
        <v>29</v>
      </c>
      <c r="G1640">
        <v>2508.3562267320531</v>
      </c>
      <c r="I1640">
        <v>1.2288994049638799</v>
      </c>
      <c r="K1640">
        <v>1.63678877387223</v>
      </c>
      <c r="L1640" s="5">
        <f t="shared" si="54"/>
        <v>0.88475068857958372</v>
      </c>
    </row>
    <row r="1641" spans="1:12" x14ac:dyDescent="0.25">
      <c r="A1641" t="s">
        <v>141</v>
      </c>
      <c r="B1641" t="s">
        <v>141</v>
      </c>
      <c r="C1641" t="s">
        <v>128</v>
      </c>
      <c r="D1641" t="s">
        <v>128</v>
      </c>
      <c r="E1641" t="s">
        <v>108</v>
      </c>
      <c r="F1641" t="s">
        <v>29</v>
      </c>
      <c r="G1641">
        <v>2508.3562267320531</v>
      </c>
      <c r="I1641">
        <v>1.2005402600474699</v>
      </c>
      <c r="K1641">
        <v>1.70693668578522</v>
      </c>
      <c r="L1641" s="5">
        <f t="shared" si="54"/>
        <v>0.92266847880282155</v>
      </c>
    </row>
    <row r="1642" spans="1:12" x14ac:dyDescent="0.25">
      <c r="A1642" t="s">
        <v>141</v>
      </c>
      <c r="B1642" t="s">
        <v>141</v>
      </c>
      <c r="C1642" t="s">
        <v>128</v>
      </c>
      <c r="D1642" t="s">
        <v>128</v>
      </c>
      <c r="E1642" t="s">
        <v>108</v>
      </c>
      <c r="F1642" t="s">
        <v>29</v>
      </c>
      <c r="G1642">
        <v>2508.3562267320531</v>
      </c>
      <c r="I1642">
        <v>1.2099935487569999</v>
      </c>
      <c r="K1642">
        <v>1.78098195168757</v>
      </c>
      <c r="L1642" s="5">
        <f t="shared" si="54"/>
        <v>0.96269294685814588</v>
      </c>
    </row>
    <row r="1643" spans="1:12" x14ac:dyDescent="0.25">
      <c r="A1643" t="s">
        <v>141</v>
      </c>
      <c r="B1643" t="s">
        <v>141</v>
      </c>
      <c r="C1643" t="s">
        <v>128</v>
      </c>
      <c r="D1643" t="s">
        <v>128</v>
      </c>
      <c r="E1643" t="s">
        <v>108</v>
      </c>
      <c r="F1643" t="s">
        <v>29</v>
      </c>
      <c r="G1643">
        <v>2508.3562267320531</v>
      </c>
      <c r="I1643">
        <v>1.2147200128087201</v>
      </c>
      <c r="K1643">
        <v>1.8784098548942501</v>
      </c>
      <c r="L1643" s="5">
        <f t="shared" si="54"/>
        <v>1.0153566783212162</v>
      </c>
    </row>
    <row r="1644" spans="1:12" x14ac:dyDescent="0.25">
      <c r="A1644" t="s">
        <v>141</v>
      </c>
      <c r="B1644" t="s">
        <v>141</v>
      </c>
      <c r="C1644" t="s">
        <v>128</v>
      </c>
      <c r="D1644" t="s">
        <v>128</v>
      </c>
      <c r="E1644" t="s">
        <v>108</v>
      </c>
      <c r="F1644" t="s">
        <v>29</v>
      </c>
      <c r="G1644">
        <v>2508.3562267320531</v>
      </c>
      <c r="I1644">
        <v>1.2714383026415399</v>
      </c>
      <c r="K1644">
        <v>1.8784098548942501</v>
      </c>
      <c r="L1644" s="5">
        <f t="shared" si="54"/>
        <v>1.0153566783212162</v>
      </c>
    </row>
    <row r="1645" spans="1:12" x14ac:dyDescent="0.25">
      <c r="A1645" t="s">
        <v>141</v>
      </c>
      <c r="B1645" t="s">
        <v>141</v>
      </c>
      <c r="C1645" t="s">
        <v>128</v>
      </c>
      <c r="D1645" t="s">
        <v>128</v>
      </c>
      <c r="E1645" t="s">
        <v>108</v>
      </c>
      <c r="F1645" t="s">
        <v>29</v>
      </c>
      <c r="G1645">
        <v>2508.3562267320531</v>
      </c>
      <c r="I1645">
        <v>1.2856180554027901</v>
      </c>
      <c r="K1645">
        <v>1.8160560563072501</v>
      </c>
      <c r="L1645" s="5">
        <f t="shared" si="54"/>
        <v>0.98165192232824328</v>
      </c>
    </row>
    <row r="1646" spans="1:12" x14ac:dyDescent="0.25">
      <c r="A1646" t="s">
        <v>141</v>
      </c>
      <c r="B1646" t="s">
        <v>141</v>
      </c>
      <c r="C1646" t="s">
        <v>128</v>
      </c>
      <c r="D1646" t="s">
        <v>128</v>
      </c>
      <c r="E1646" t="s">
        <v>108</v>
      </c>
      <c r="F1646" t="s">
        <v>29</v>
      </c>
      <c r="G1646">
        <v>2508.3562267320531</v>
      </c>
      <c r="I1646">
        <v>1.3045242722157699</v>
      </c>
      <c r="K1646">
        <v>1.7537022577202399</v>
      </c>
      <c r="L1646" s="5">
        <f t="shared" si="54"/>
        <v>0.94794716633526477</v>
      </c>
    </row>
    <row r="1647" spans="1:12" x14ac:dyDescent="0.25">
      <c r="A1647" t="s">
        <v>141</v>
      </c>
      <c r="B1647" t="s">
        <v>141</v>
      </c>
      <c r="C1647" t="s">
        <v>128</v>
      </c>
      <c r="D1647" t="s">
        <v>128</v>
      </c>
      <c r="E1647" t="s">
        <v>108</v>
      </c>
      <c r="F1647" t="s">
        <v>29</v>
      </c>
      <c r="G1647">
        <v>2508.3562267320531</v>
      </c>
      <c r="I1647">
        <v>1.2052667240991899</v>
      </c>
      <c r="K1647">
        <v>1.8238501696332301</v>
      </c>
      <c r="L1647" s="5">
        <f t="shared" si="54"/>
        <v>0.9858649565585027</v>
      </c>
    </row>
    <row r="1648" spans="1:12" x14ac:dyDescent="0.25">
      <c r="A1648" t="s">
        <v>141</v>
      </c>
      <c r="B1648" t="s">
        <v>141</v>
      </c>
      <c r="C1648" t="s">
        <v>128</v>
      </c>
      <c r="D1648" t="s">
        <v>128</v>
      </c>
      <c r="E1648" t="s">
        <v>108</v>
      </c>
      <c r="F1648" t="s">
        <v>29</v>
      </c>
      <c r="G1648">
        <v>2508.3562267320531</v>
      </c>
      <c r="I1648">
        <v>1.13909550616293</v>
      </c>
      <c r="K1648">
        <v>1.6173031932308899</v>
      </c>
      <c r="L1648" s="5">
        <f t="shared" si="54"/>
        <v>0.87421794228696748</v>
      </c>
    </row>
    <row r="1649" spans="1:13" x14ac:dyDescent="0.25">
      <c r="A1649" t="s">
        <v>141</v>
      </c>
      <c r="B1649" t="s">
        <v>141</v>
      </c>
      <c r="C1649" t="s">
        <v>129</v>
      </c>
      <c r="D1649" t="s">
        <v>129</v>
      </c>
      <c r="E1649" t="s">
        <v>108</v>
      </c>
      <c r="F1649" t="s">
        <v>29</v>
      </c>
      <c r="G1649">
        <v>437.55723349681</v>
      </c>
      <c r="K1649">
        <v>2.41798103914922</v>
      </c>
      <c r="L1649" s="5">
        <f t="shared" si="54"/>
        <v>1.3070167779184974</v>
      </c>
    </row>
    <row r="1650" spans="1:13" x14ac:dyDescent="0.25">
      <c r="A1650" t="s">
        <v>141</v>
      </c>
      <c r="B1650" t="s">
        <v>141</v>
      </c>
      <c r="C1650" t="s">
        <v>129</v>
      </c>
      <c r="D1650" t="s">
        <v>129</v>
      </c>
      <c r="E1650" t="s">
        <v>108</v>
      </c>
      <c r="F1650" t="s">
        <v>29</v>
      </c>
      <c r="G1650">
        <v>451.23067970669501</v>
      </c>
      <c r="H1650">
        <v>1.8838062849364701</v>
      </c>
      <c r="M1650">
        <f t="shared" ref="M1650:M1710" si="55">H1650/(G1650^-0.18)</f>
        <v>5.6601506845369522</v>
      </c>
    </row>
    <row r="1651" spans="1:13" x14ac:dyDescent="0.25">
      <c r="A1651" t="s">
        <v>141</v>
      </c>
      <c r="B1651" t="s">
        <v>141</v>
      </c>
      <c r="C1651" t="s">
        <v>129</v>
      </c>
      <c r="D1651" t="s">
        <v>129</v>
      </c>
      <c r="E1651" t="s">
        <v>108</v>
      </c>
      <c r="F1651" t="s">
        <v>29</v>
      </c>
      <c r="G1651">
        <v>487.69389841110399</v>
      </c>
      <c r="H1651">
        <v>1.37907441563931</v>
      </c>
      <c r="M1651">
        <f t="shared" si="55"/>
        <v>4.2019823084279935</v>
      </c>
    </row>
    <row r="1652" spans="1:13" x14ac:dyDescent="0.25">
      <c r="A1652" t="s">
        <v>141</v>
      </c>
      <c r="B1652" t="s">
        <v>141</v>
      </c>
      <c r="C1652" t="s">
        <v>129</v>
      </c>
      <c r="D1652" t="s">
        <v>129</v>
      </c>
      <c r="E1652" t="s">
        <v>108</v>
      </c>
      <c r="F1652" t="s">
        <v>29</v>
      </c>
      <c r="G1652">
        <v>492.25171381439799</v>
      </c>
      <c r="K1652">
        <v>2.2791796467325498</v>
      </c>
    </row>
    <row r="1653" spans="1:13" x14ac:dyDescent="0.25">
      <c r="A1653" t="s">
        <v>141</v>
      </c>
      <c r="B1653" t="s">
        <v>141</v>
      </c>
      <c r="C1653" t="s">
        <v>129</v>
      </c>
      <c r="D1653" t="s">
        <v>129</v>
      </c>
      <c r="E1653" t="s">
        <v>108</v>
      </c>
      <c r="F1653" t="s">
        <v>29</v>
      </c>
      <c r="G1653">
        <v>546.946194131987</v>
      </c>
      <c r="K1653">
        <v>3.2213458669338899</v>
      </c>
    </row>
    <row r="1654" spans="1:13" x14ac:dyDescent="0.25">
      <c r="A1654" t="s">
        <v>141</v>
      </c>
      <c r="B1654" t="s">
        <v>141</v>
      </c>
      <c r="C1654" t="s">
        <v>129</v>
      </c>
      <c r="D1654" t="s">
        <v>129</v>
      </c>
      <c r="E1654" t="s">
        <v>108</v>
      </c>
      <c r="F1654" t="s">
        <v>29</v>
      </c>
      <c r="G1654">
        <v>565.17780348419205</v>
      </c>
      <c r="H1654">
        <v>1.70294422431158</v>
      </c>
      <c r="M1654">
        <f t="shared" si="55"/>
        <v>5.3283622338742722</v>
      </c>
    </row>
    <row r="1655" spans="1:13" x14ac:dyDescent="0.25">
      <c r="A1655" t="s">
        <v>141</v>
      </c>
      <c r="B1655" t="s">
        <v>141</v>
      </c>
      <c r="C1655" t="s">
        <v>129</v>
      </c>
      <c r="D1655" t="s">
        <v>129</v>
      </c>
      <c r="E1655" t="s">
        <v>108</v>
      </c>
      <c r="F1655" t="s">
        <v>29</v>
      </c>
      <c r="G1655">
        <v>656.33550250618998</v>
      </c>
      <c r="H1655">
        <v>1.61040985573384</v>
      </c>
      <c r="M1655">
        <f t="shared" si="55"/>
        <v>5.1762957406102155</v>
      </c>
    </row>
    <row r="1656" spans="1:13" x14ac:dyDescent="0.25">
      <c r="A1656" t="s">
        <v>141</v>
      </c>
      <c r="B1656" t="s">
        <v>141</v>
      </c>
      <c r="C1656" t="s">
        <v>129</v>
      </c>
      <c r="D1656" t="s">
        <v>129</v>
      </c>
      <c r="E1656" t="s">
        <v>108</v>
      </c>
      <c r="F1656" t="s">
        <v>29</v>
      </c>
      <c r="G1656">
        <v>660.89331790948404</v>
      </c>
      <c r="H1656">
        <v>1.80389066235099</v>
      </c>
      <c r="M1656">
        <f t="shared" si="55"/>
        <v>5.8054228163660513</v>
      </c>
    </row>
    <row r="1657" spans="1:13" x14ac:dyDescent="0.25">
      <c r="A1657" t="s">
        <v>141</v>
      </c>
      <c r="B1657" t="s">
        <v>141</v>
      </c>
      <c r="C1657" t="s">
        <v>129</v>
      </c>
      <c r="D1657" t="s">
        <v>129</v>
      </c>
      <c r="E1657" t="s">
        <v>108</v>
      </c>
      <c r="F1657" t="s">
        <v>29</v>
      </c>
      <c r="G1657">
        <v>660.89331790948404</v>
      </c>
      <c r="K1657">
        <v>3.12460562407525</v>
      </c>
    </row>
    <row r="1658" spans="1:13" x14ac:dyDescent="0.25">
      <c r="A1658" t="s">
        <v>141</v>
      </c>
      <c r="B1658" t="s">
        <v>141</v>
      </c>
      <c r="C1658" t="s">
        <v>129</v>
      </c>
      <c r="D1658" t="s">
        <v>129</v>
      </c>
      <c r="E1658" t="s">
        <v>108</v>
      </c>
      <c r="F1658" t="s">
        <v>29</v>
      </c>
      <c r="G1658">
        <v>670.00929645509996</v>
      </c>
      <c r="H1658">
        <v>1.64405877538027</v>
      </c>
      <c r="M1658">
        <f t="shared" si="55"/>
        <v>5.3041022638364703</v>
      </c>
    </row>
    <row r="1659" spans="1:13" x14ac:dyDescent="0.25">
      <c r="A1659" t="s">
        <v>141</v>
      </c>
      <c r="B1659" t="s">
        <v>141</v>
      </c>
      <c r="C1659" t="s">
        <v>129</v>
      </c>
      <c r="D1659" t="s">
        <v>129</v>
      </c>
      <c r="E1659" t="s">
        <v>108</v>
      </c>
      <c r="F1659" t="s">
        <v>29</v>
      </c>
      <c r="G1659">
        <v>670.00929645509996</v>
      </c>
      <c r="K1659">
        <v>3.05730810568227</v>
      </c>
    </row>
    <row r="1660" spans="1:13" x14ac:dyDescent="0.25">
      <c r="A1660" t="s">
        <v>141</v>
      </c>
      <c r="B1660" t="s">
        <v>141</v>
      </c>
      <c r="C1660" t="s">
        <v>129</v>
      </c>
      <c r="D1660" t="s">
        <v>129</v>
      </c>
      <c r="E1660" t="s">
        <v>108</v>
      </c>
      <c r="F1660" t="s">
        <v>29</v>
      </c>
      <c r="G1660">
        <v>674.56711185839401</v>
      </c>
      <c r="K1660">
        <v>2.4936904665539199</v>
      </c>
    </row>
    <row r="1661" spans="1:13" x14ac:dyDescent="0.25">
      <c r="A1661" t="s">
        <v>141</v>
      </c>
      <c r="B1661" t="s">
        <v>141</v>
      </c>
      <c r="C1661" t="s">
        <v>129</v>
      </c>
      <c r="D1661" t="s">
        <v>129</v>
      </c>
      <c r="E1661" t="s">
        <v>108</v>
      </c>
      <c r="F1661" t="s">
        <v>29</v>
      </c>
      <c r="G1661">
        <v>674.56711185839401</v>
      </c>
      <c r="K1661">
        <v>2.5525762363851201</v>
      </c>
    </row>
    <row r="1662" spans="1:13" x14ac:dyDescent="0.25">
      <c r="A1662" t="s">
        <v>141</v>
      </c>
      <c r="B1662" t="s">
        <v>141</v>
      </c>
      <c r="C1662" t="s">
        <v>129</v>
      </c>
      <c r="D1662" t="s">
        <v>129</v>
      </c>
      <c r="E1662" t="s">
        <v>108</v>
      </c>
      <c r="F1662" t="s">
        <v>29</v>
      </c>
      <c r="G1662">
        <v>674.56711185839401</v>
      </c>
      <c r="K1662">
        <v>3.51997898587133</v>
      </c>
    </row>
    <row r="1663" spans="1:13" x14ac:dyDescent="0.25">
      <c r="A1663" t="s">
        <v>141</v>
      </c>
      <c r="B1663" t="s">
        <v>141</v>
      </c>
      <c r="C1663" t="s">
        <v>129</v>
      </c>
      <c r="D1663" t="s">
        <v>129</v>
      </c>
      <c r="E1663" t="s">
        <v>108</v>
      </c>
      <c r="F1663" t="s">
        <v>29</v>
      </c>
      <c r="G1663">
        <v>688.24090580730399</v>
      </c>
      <c r="H1663">
        <v>1.55152472770241</v>
      </c>
      <c r="M1663">
        <f t="shared" si="55"/>
        <v>5.0298147287858006</v>
      </c>
    </row>
    <row r="1664" spans="1:13" x14ac:dyDescent="0.25">
      <c r="A1664" t="s">
        <v>141</v>
      </c>
      <c r="B1664" t="s">
        <v>141</v>
      </c>
      <c r="C1664" t="s">
        <v>129</v>
      </c>
      <c r="D1664" t="s">
        <v>129</v>
      </c>
      <c r="E1664" t="s">
        <v>108</v>
      </c>
      <c r="F1664" t="s">
        <v>29</v>
      </c>
      <c r="G1664">
        <v>692.79872121059896</v>
      </c>
      <c r="H1664">
        <v>1.72397471886563</v>
      </c>
      <c r="M1664">
        <f t="shared" si="55"/>
        <v>5.5955163203199358</v>
      </c>
    </row>
    <row r="1665" spans="1:13" x14ac:dyDescent="0.25">
      <c r="A1665" t="s">
        <v>141</v>
      </c>
      <c r="B1665" t="s">
        <v>141</v>
      </c>
      <c r="C1665" t="s">
        <v>129</v>
      </c>
      <c r="D1665" t="s">
        <v>129</v>
      </c>
      <c r="E1665" t="s">
        <v>108</v>
      </c>
      <c r="F1665" t="s">
        <v>29</v>
      </c>
      <c r="G1665">
        <v>706.47216742048397</v>
      </c>
      <c r="K1665">
        <v>2.84700316014179</v>
      </c>
    </row>
    <row r="1666" spans="1:13" x14ac:dyDescent="0.25">
      <c r="A1666" t="s">
        <v>141</v>
      </c>
      <c r="B1666" t="s">
        <v>141</v>
      </c>
      <c r="C1666" t="s">
        <v>129</v>
      </c>
      <c r="D1666" t="s">
        <v>129</v>
      </c>
      <c r="E1666" t="s">
        <v>108</v>
      </c>
      <c r="F1666" t="s">
        <v>29</v>
      </c>
      <c r="G1666">
        <v>711.03033056280401</v>
      </c>
      <c r="K1666">
        <v>3.0825446349671601</v>
      </c>
    </row>
    <row r="1667" spans="1:13" x14ac:dyDescent="0.25">
      <c r="A1667" t="s">
        <v>141</v>
      </c>
      <c r="B1667" t="s">
        <v>141</v>
      </c>
      <c r="C1667" t="s">
        <v>129</v>
      </c>
      <c r="D1667" t="s">
        <v>129</v>
      </c>
      <c r="E1667" t="s">
        <v>108</v>
      </c>
      <c r="F1667" t="s">
        <v>29</v>
      </c>
      <c r="G1667">
        <v>779.39860482930203</v>
      </c>
      <c r="H1667">
        <v>1.2108304592069199</v>
      </c>
      <c r="M1667">
        <f t="shared" si="55"/>
        <v>4.0142098263080381</v>
      </c>
    </row>
    <row r="1668" spans="1:13" x14ac:dyDescent="0.25">
      <c r="A1668" t="s">
        <v>141</v>
      </c>
      <c r="B1668" t="s">
        <v>141</v>
      </c>
      <c r="C1668" t="s">
        <v>129</v>
      </c>
      <c r="D1668" t="s">
        <v>129</v>
      </c>
      <c r="E1668" t="s">
        <v>108</v>
      </c>
      <c r="F1668" t="s">
        <v>29</v>
      </c>
      <c r="G1668">
        <v>806.74584498809702</v>
      </c>
      <c r="H1668">
        <v>1.37907441563931</v>
      </c>
      <c r="M1668">
        <f t="shared" si="55"/>
        <v>4.6004499933195229</v>
      </c>
    </row>
    <row r="1669" spans="1:13" x14ac:dyDescent="0.25">
      <c r="A1669" t="s">
        <v>141</v>
      </c>
      <c r="B1669" t="s">
        <v>141</v>
      </c>
      <c r="C1669" t="s">
        <v>129</v>
      </c>
      <c r="D1669" t="s">
        <v>129</v>
      </c>
      <c r="E1669" t="s">
        <v>108</v>
      </c>
      <c r="F1669" t="s">
        <v>29</v>
      </c>
      <c r="G1669">
        <v>806.74584498809702</v>
      </c>
      <c r="K1669">
        <v>2.9437434030004299</v>
      </c>
    </row>
    <row r="1670" spans="1:13" x14ac:dyDescent="0.25">
      <c r="A1670" t="s">
        <v>141</v>
      </c>
      <c r="B1670" t="s">
        <v>141</v>
      </c>
      <c r="C1670" t="s">
        <v>129</v>
      </c>
      <c r="D1670" t="s">
        <v>129</v>
      </c>
      <c r="E1670" t="s">
        <v>108</v>
      </c>
      <c r="F1670" t="s">
        <v>29</v>
      </c>
      <c r="G1670">
        <v>811.30366039139096</v>
      </c>
      <c r="K1670">
        <v>2.97318612746608</v>
      </c>
    </row>
    <row r="1671" spans="1:13" x14ac:dyDescent="0.25">
      <c r="A1671" t="s">
        <v>141</v>
      </c>
      <c r="B1671" t="s">
        <v>141</v>
      </c>
      <c r="C1671" t="s">
        <v>129</v>
      </c>
      <c r="D1671" t="s">
        <v>129</v>
      </c>
      <c r="E1671" t="s">
        <v>108</v>
      </c>
      <c r="F1671" t="s">
        <v>29</v>
      </c>
      <c r="G1671">
        <v>888.78756546447903</v>
      </c>
      <c r="H1671">
        <v>1.78286016779694</v>
      </c>
      <c r="M1671">
        <f t="shared" si="55"/>
        <v>6.052027834876843</v>
      </c>
    </row>
    <row r="1672" spans="1:13" x14ac:dyDescent="0.25">
      <c r="A1672" t="s">
        <v>141</v>
      </c>
      <c r="B1672" t="s">
        <v>141</v>
      </c>
      <c r="C1672" t="s">
        <v>129</v>
      </c>
      <c r="D1672" t="s">
        <v>129</v>
      </c>
      <c r="E1672" t="s">
        <v>108</v>
      </c>
      <c r="F1672" t="s">
        <v>29</v>
      </c>
      <c r="G1672">
        <v>911.57699021997905</v>
      </c>
      <c r="H1672">
        <v>1.6608832352034799</v>
      </c>
      <c r="M1672">
        <f t="shared" si="55"/>
        <v>5.6637217002549507</v>
      </c>
    </row>
    <row r="1673" spans="1:13" x14ac:dyDescent="0.25">
      <c r="A1673" t="s">
        <v>141</v>
      </c>
      <c r="B1673" t="s">
        <v>141</v>
      </c>
      <c r="C1673" t="s">
        <v>129</v>
      </c>
      <c r="D1673" t="s">
        <v>129</v>
      </c>
      <c r="E1673" t="s">
        <v>108</v>
      </c>
      <c r="F1673" t="s">
        <v>29</v>
      </c>
      <c r="G1673">
        <v>916.13515336229898</v>
      </c>
      <c r="K1673">
        <v>2.4978968221846398</v>
      </c>
    </row>
    <row r="1674" spans="1:13" x14ac:dyDescent="0.25">
      <c r="A1674" t="s">
        <v>141</v>
      </c>
      <c r="B1674" t="s">
        <v>141</v>
      </c>
      <c r="C1674" t="s">
        <v>129</v>
      </c>
      <c r="D1674" t="s">
        <v>129</v>
      </c>
      <c r="E1674" t="s">
        <v>108</v>
      </c>
      <c r="F1674" t="s">
        <v>29</v>
      </c>
      <c r="G1674">
        <v>916.13515336229898</v>
      </c>
      <c r="K1674">
        <v>3.2255520621146601</v>
      </c>
    </row>
    <row r="1675" spans="1:13" x14ac:dyDescent="0.25">
      <c r="A1675" t="s">
        <v>141</v>
      </c>
      <c r="B1675" t="s">
        <v>141</v>
      </c>
      <c r="C1675" t="s">
        <v>129</v>
      </c>
      <c r="D1675" t="s">
        <v>129</v>
      </c>
      <c r="E1675" t="s">
        <v>108</v>
      </c>
      <c r="F1675" t="s">
        <v>29</v>
      </c>
      <c r="G1675">
        <v>925.25078416888903</v>
      </c>
      <c r="K1675">
        <v>3.1540483485409099</v>
      </c>
    </row>
    <row r="1676" spans="1:13" x14ac:dyDescent="0.25">
      <c r="A1676" t="s">
        <v>141</v>
      </c>
      <c r="B1676" t="s">
        <v>141</v>
      </c>
      <c r="C1676" t="s">
        <v>129</v>
      </c>
      <c r="D1676" t="s">
        <v>129</v>
      </c>
      <c r="E1676" t="s">
        <v>108</v>
      </c>
      <c r="F1676" t="s">
        <v>29</v>
      </c>
      <c r="G1676">
        <v>925.25078416888903</v>
      </c>
      <c r="K1676">
        <v>3.3937960185470502</v>
      </c>
    </row>
    <row r="1677" spans="1:13" x14ac:dyDescent="0.25">
      <c r="A1677" t="s">
        <v>141</v>
      </c>
      <c r="B1677" t="s">
        <v>141</v>
      </c>
      <c r="C1677" t="s">
        <v>129</v>
      </c>
      <c r="D1677" t="s">
        <v>129</v>
      </c>
      <c r="E1677" t="s">
        <v>108</v>
      </c>
      <c r="F1677" t="s">
        <v>29</v>
      </c>
      <c r="G1677">
        <v>934.36641497547805</v>
      </c>
      <c r="H1677">
        <v>1.55152472770241</v>
      </c>
      <c r="M1677">
        <f t="shared" si="55"/>
        <v>5.314370163352792</v>
      </c>
    </row>
    <row r="1678" spans="1:13" x14ac:dyDescent="0.25">
      <c r="A1678" t="s">
        <v>141</v>
      </c>
      <c r="B1678" t="s">
        <v>141</v>
      </c>
      <c r="C1678" t="s">
        <v>129</v>
      </c>
      <c r="D1678" t="s">
        <v>129</v>
      </c>
      <c r="E1678" t="s">
        <v>108</v>
      </c>
      <c r="F1678" t="s">
        <v>29</v>
      </c>
      <c r="G1678">
        <v>943.48239352109294</v>
      </c>
      <c r="H1678">
        <v>1.72818075359646</v>
      </c>
      <c r="M1678">
        <f t="shared" si="55"/>
        <v>5.9298164181361086</v>
      </c>
    </row>
    <row r="1679" spans="1:13" x14ac:dyDescent="0.25">
      <c r="A1679" t="s">
        <v>141</v>
      </c>
      <c r="B1679" t="s">
        <v>141</v>
      </c>
      <c r="C1679" t="s">
        <v>129</v>
      </c>
      <c r="D1679" t="s">
        <v>129</v>
      </c>
      <c r="E1679" t="s">
        <v>108</v>
      </c>
      <c r="F1679" t="s">
        <v>29</v>
      </c>
      <c r="G1679">
        <v>1034.6400925430901</v>
      </c>
      <c r="H1679">
        <v>1.31177689724633</v>
      </c>
      <c r="M1679">
        <f t="shared" si="55"/>
        <v>4.5763797216789746</v>
      </c>
    </row>
    <row r="1680" spans="1:13" x14ac:dyDescent="0.25">
      <c r="A1680" t="s">
        <v>141</v>
      </c>
      <c r="B1680" t="s">
        <v>141</v>
      </c>
      <c r="C1680" t="s">
        <v>129</v>
      </c>
      <c r="D1680" t="s">
        <v>129</v>
      </c>
      <c r="E1680" t="s">
        <v>108</v>
      </c>
      <c r="F1680" t="s">
        <v>29</v>
      </c>
      <c r="G1680">
        <v>1034.6400925430901</v>
      </c>
      <c r="H1680">
        <v>1.5809672917181199</v>
      </c>
      <c r="M1680">
        <f t="shared" si="55"/>
        <v>5.5155008977855919</v>
      </c>
    </row>
    <row r="1681" spans="1:13" x14ac:dyDescent="0.25">
      <c r="A1681" t="s">
        <v>141</v>
      </c>
      <c r="B1681" t="s">
        <v>141</v>
      </c>
      <c r="C1681" t="s">
        <v>129</v>
      </c>
      <c r="D1681" t="s">
        <v>129</v>
      </c>
      <c r="E1681" t="s">
        <v>108</v>
      </c>
      <c r="F1681" t="s">
        <v>29</v>
      </c>
      <c r="G1681">
        <v>1039.1979079463799</v>
      </c>
      <c r="K1681">
        <v>4.1719242368218596</v>
      </c>
    </row>
    <row r="1682" spans="1:13" x14ac:dyDescent="0.25">
      <c r="A1682" t="s">
        <v>141</v>
      </c>
      <c r="B1682" t="s">
        <v>141</v>
      </c>
      <c r="C1682" t="s">
        <v>129</v>
      </c>
      <c r="D1682" t="s">
        <v>129</v>
      </c>
      <c r="E1682" t="s">
        <v>108</v>
      </c>
      <c r="F1682" t="s">
        <v>29</v>
      </c>
      <c r="G1682">
        <v>1043.75572334968</v>
      </c>
      <c r="K1682">
        <v>3.5914825389951499</v>
      </c>
    </row>
    <row r="1683" spans="1:13" x14ac:dyDescent="0.25">
      <c r="A1683" t="s">
        <v>141</v>
      </c>
      <c r="B1683" t="s">
        <v>141</v>
      </c>
      <c r="C1683" t="s">
        <v>129</v>
      </c>
      <c r="D1683" t="s">
        <v>129</v>
      </c>
      <c r="E1683" t="s">
        <v>108</v>
      </c>
      <c r="F1683" t="s">
        <v>29</v>
      </c>
      <c r="G1683">
        <v>1043.75572334968</v>
      </c>
      <c r="K1683">
        <v>3.7555204606967001</v>
      </c>
    </row>
    <row r="1684" spans="1:13" x14ac:dyDescent="0.25">
      <c r="A1684" t="s">
        <v>141</v>
      </c>
      <c r="B1684" t="s">
        <v>141</v>
      </c>
      <c r="C1684" t="s">
        <v>129</v>
      </c>
      <c r="D1684" t="s">
        <v>129</v>
      </c>
      <c r="E1684" t="s">
        <v>108</v>
      </c>
      <c r="F1684" t="s">
        <v>29</v>
      </c>
      <c r="G1684">
        <v>1052.87170189529</v>
      </c>
      <c r="H1684">
        <v>1.5010513482327601</v>
      </c>
      <c r="M1684">
        <f t="shared" si="55"/>
        <v>5.2531902618068793</v>
      </c>
    </row>
    <row r="1685" spans="1:13" x14ac:dyDescent="0.25">
      <c r="A1685" t="s">
        <v>141</v>
      </c>
      <c r="B1685" t="s">
        <v>141</v>
      </c>
      <c r="C1685" t="s">
        <v>129</v>
      </c>
      <c r="D1685" t="s">
        <v>129</v>
      </c>
      <c r="E1685" t="s">
        <v>108</v>
      </c>
      <c r="F1685" t="s">
        <v>29</v>
      </c>
      <c r="G1685">
        <v>1057.4295172985901</v>
      </c>
      <c r="K1685">
        <v>2.6829649175403598</v>
      </c>
    </row>
    <row r="1686" spans="1:13" x14ac:dyDescent="0.25">
      <c r="A1686" t="s">
        <v>141</v>
      </c>
      <c r="B1686" t="s">
        <v>141</v>
      </c>
      <c r="C1686" t="s">
        <v>129</v>
      </c>
      <c r="D1686" t="s">
        <v>129</v>
      </c>
      <c r="E1686" t="s">
        <v>108</v>
      </c>
      <c r="F1686" t="s">
        <v>29</v>
      </c>
      <c r="G1686">
        <v>1057.4295172985901</v>
      </c>
      <c r="K1686">
        <v>3.37697155872383</v>
      </c>
    </row>
    <row r="1687" spans="1:13" x14ac:dyDescent="0.25">
      <c r="A1687" t="s">
        <v>141</v>
      </c>
      <c r="B1687" t="s">
        <v>141</v>
      </c>
      <c r="C1687" t="s">
        <v>129</v>
      </c>
      <c r="D1687" t="s">
        <v>129</v>
      </c>
      <c r="E1687" t="s">
        <v>108</v>
      </c>
      <c r="F1687" t="s">
        <v>29</v>
      </c>
      <c r="G1687">
        <v>1066.54514810518</v>
      </c>
      <c r="H1687">
        <v>1.6356467059186</v>
      </c>
      <c r="M1687">
        <f t="shared" si="55"/>
        <v>5.7375405421328276</v>
      </c>
    </row>
    <row r="1688" spans="1:13" x14ac:dyDescent="0.25">
      <c r="A1688" t="s">
        <v>141</v>
      </c>
      <c r="B1688" t="s">
        <v>141</v>
      </c>
      <c r="C1688" t="s">
        <v>129</v>
      </c>
      <c r="D1688" t="s">
        <v>129</v>
      </c>
      <c r="E1688" t="s">
        <v>108</v>
      </c>
      <c r="F1688" t="s">
        <v>29</v>
      </c>
      <c r="G1688">
        <v>1298.9972110634601</v>
      </c>
      <c r="H1688">
        <v>1.21503681483764</v>
      </c>
      <c r="M1688">
        <f t="shared" si="55"/>
        <v>4.4161001744712678</v>
      </c>
    </row>
    <row r="1689" spans="1:13" x14ac:dyDescent="0.25">
      <c r="A1689" t="s">
        <v>141</v>
      </c>
      <c r="B1689" t="s">
        <v>141</v>
      </c>
      <c r="C1689" t="s">
        <v>129</v>
      </c>
      <c r="D1689" t="s">
        <v>129</v>
      </c>
      <c r="E1689" t="s">
        <v>108</v>
      </c>
      <c r="F1689" t="s">
        <v>29</v>
      </c>
      <c r="G1689">
        <v>1308.1131896090801</v>
      </c>
      <c r="K1689">
        <v>2.1235541153925399</v>
      </c>
    </row>
    <row r="1690" spans="1:13" x14ac:dyDescent="0.25">
      <c r="A1690" t="s">
        <v>141</v>
      </c>
      <c r="B1690" t="s">
        <v>141</v>
      </c>
      <c r="C1690" t="s">
        <v>129</v>
      </c>
      <c r="D1690" t="s">
        <v>129</v>
      </c>
      <c r="E1690" t="s">
        <v>108</v>
      </c>
      <c r="F1690" t="s">
        <v>29</v>
      </c>
      <c r="G1690">
        <v>1399.27088863108</v>
      </c>
      <c r="H1690">
        <v>1.51787580805598</v>
      </c>
      <c r="M1690">
        <f t="shared" si="55"/>
        <v>5.5911167760011633</v>
      </c>
    </row>
    <row r="1691" spans="1:13" x14ac:dyDescent="0.25">
      <c r="A1691" t="s">
        <v>141</v>
      </c>
      <c r="B1691" t="s">
        <v>141</v>
      </c>
      <c r="C1691" t="s">
        <v>129</v>
      </c>
      <c r="D1691" t="s">
        <v>129</v>
      </c>
      <c r="E1691" t="s">
        <v>108</v>
      </c>
      <c r="F1691" t="s">
        <v>29</v>
      </c>
      <c r="G1691">
        <v>1403.82870403437</v>
      </c>
      <c r="K1691">
        <v>3.8354363239570901</v>
      </c>
    </row>
    <row r="1692" spans="1:13" x14ac:dyDescent="0.25">
      <c r="A1692" t="s">
        <v>141</v>
      </c>
      <c r="B1692" t="s">
        <v>141</v>
      </c>
      <c r="C1692" t="s">
        <v>129</v>
      </c>
      <c r="D1692" t="s">
        <v>129</v>
      </c>
      <c r="E1692" t="s">
        <v>108</v>
      </c>
      <c r="F1692" t="s">
        <v>29</v>
      </c>
      <c r="G1692">
        <v>1408.3865194376699</v>
      </c>
      <c r="H1692">
        <v>1.35804392108526</v>
      </c>
      <c r="M1692">
        <f t="shared" si="55"/>
        <v>5.0082240635243593</v>
      </c>
    </row>
    <row r="1693" spans="1:13" x14ac:dyDescent="0.25">
      <c r="A1693" t="s">
        <v>141</v>
      </c>
      <c r="B1693" t="s">
        <v>141</v>
      </c>
      <c r="C1693" t="s">
        <v>129</v>
      </c>
      <c r="D1693" t="s">
        <v>129</v>
      </c>
      <c r="E1693" t="s">
        <v>108</v>
      </c>
      <c r="F1693" t="s">
        <v>29</v>
      </c>
      <c r="G1693">
        <v>1412.94433484096</v>
      </c>
      <c r="K1693">
        <v>3.06572017514394</v>
      </c>
    </row>
    <row r="1694" spans="1:13" x14ac:dyDescent="0.25">
      <c r="A1694" t="s">
        <v>141</v>
      </c>
      <c r="B1694" t="s">
        <v>141</v>
      </c>
      <c r="C1694" t="s">
        <v>129</v>
      </c>
      <c r="D1694" t="s">
        <v>129</v>
      </c>
      <c r="E1694" t="s">
        <v>108</v>
      </c>
      <c r="F1694" t="s">
        <v>29</v>
      </c>
      <c r="G1694">
        <v>1718.32283520807</v>
      </c>
      <c r="H1694">
        <v>1.48422688840955</v>
      </c>
      <c r="M1694">
        <f t="shared" si="55"/>
        <v>5.6730831904412966</v>
      </c>
    </row>
    <row r="1695" spans="1:13" x14ac:dyDescent="0.25">
      <c r="A1695" t="s">
        <v>141</v>
      </c>
      <c r="B1695" t="s">
        <v>141</v>
      </c>
      <c r="C1695" t="s">
        <v>129</v>
      </c>
      <c r="D1695" t="s">
        <v>129</v>
      </c>
      <c r="E1695" t="s">
        <v>108</v>
      </c>
      <c r="F1695" t="s">
        <v>29</v>
      </c>
      <c r="G1695">
        <v>1741.1122599635701</v>
      </c>
      <c r="K1695">
        <v>3.9532071415947398</v>
      </c>
    </row>
    <row r="1696" spans="1:13" x14ac:dyDescent="0.25">
      <c r="A1696" t="s">
        <v>141</v>
      </c>
      <c r="B1696" t="s">
        <v>141</v>
      </c>
      <c r="C1696" t="s">
        <v>129</v>
      </c>
      <c r="D1696" t="s">
        <v>129</v>
      </c>
      <c r="E1696" t="s">
        <v>108</v>
      </c>
      <c r="F1696" t="s">
        <v>29</v>
      </c>
      <c r="G1696">
        <v>1818.5961650366601</v>
      </c>
      <c r="H1696">
        <v>1.4295477951089499</v>
      </c>
      <c r="M1696">
        <f t="shared" si="55"/>
        <v>5.5201541911761858</v>
      </c>
    </row>
    <row r="1697" spans="1:13" x14ac:dyDescent="0.25">
      <c r="A1697" t="s">
        <v>141</v>
      </c>
      <c r="B1697" t="s">
        <v>141</v>
      </c>
      <c r="C1697" t="s">
        <v>129</v>
      </c>
      <c r="D1697" t="s">
        <v>129</v>
      </c>
      <c r="E1697" t="s">
        <v>108</v>
      </c>
      <c r="F1697" t="s">
        <v>29</v>
      </c>
      <c r="G1697">
        <v>1832.2699589855699</v>
      </c>
      <c r="K1697">
        <v>3.3601470989006201</v>
      </c>
    </row>
    <row r="1698" spans="1:13" x14ac:dyDescent="0.25">
      <c r="A1698" t="s">
        <v>141</v>
      </c>
      <c r="B1698" t="s">
        <v>141</v>
      </c>
      <c r="C1698" t="s">
        <v>129</v>
      </c>
      <c r="D1698" t="s">
        <v>129</v>
      </c>
      <c r="E1698" t="s">
        <v>108</v>
      </c>
      <c r="F1698" t="s">
        <v>29</v>
      </c>
      <c r="G1698">
        <v>2000.91156308065</v>
      </c>
      <c r="K1698">
        <v>3.58727650426431</v>
      </c>
    </row>
    <row r="1699" spans="1:13" x14ac:dyDescent="0.25">
      <c r="A1699" t="s">
        <v>141</v>
      </c>
      <c r="B1699" t="s">
        <v>141</v>
      </c>
      <c r="C1699" t="s">
        <v>129</v>
      </c>
      <c r="D1699" t="s">
        <v>129</v>
      </c>
      <c r="E1699" t="s">
        <v>108</v>
      </c>
      <c r="F1699" t="s">
        <v>29</v>
      </c>
      <c r="G1699">
        <v>2010.02754162627</v>
      </c>
      <c r="H1699">
        <v>1.3286013570695401</v>
      </c>
      <c r="M1699">
        <f t="shared" si="55"/>
        <v>5.2236137114432806</v>
      </c>
    </row>
    <row r="1700" spans="1:13" x14ac:dyDescent="0.25">
      <c r="A1700" t="s">
        <v>141</v>
      </c>
      <c r="B1700" t="s">
        <v>141</v>
      </c>
      <c r="C1700" t="s">
        <v>129</v>
      </c>
      <c r="D1700" t="s">
        <v>129</v>
      </c>
      <c r="E1700" t="s">
        <v>108</v>
      </c>
      <c r="F1700" t="s">
        <v>29</v>
      </c>
      <c r="G1700">
        <v>2060.1642065405599</v>
      </c>
      <c r="H1700">
        <v>1.2318609537609699</v>
      </c>
      <c r="M1700">
        <f t="shared" si="55"/>
        <v>4.8647891340176566</v>
      </c>
    </row>
    <row r="1701" spans="1:13" x14ac:dyDescent="0.25">
      <c r="A1701" t="s">
        <v>141</v>
      </c>
      <c r="B1701" t="s">
        <v>141</v>
      </c>
      <c r="C1701" t="s">
        <v>129</v>
      </c>
      <c r="D1701" t="s">
        <v>129</v>
      </c>
      <c r="E1701" t="s">
        <v>108</v>
      </c>
      <c r="F1701" t="s">
        <v>29</v>
      </c>
      <c r="G1701">
        <v>2060.1642065405599</v>
      </c>
      <c r="H1701">
        <v>1.31177689724633</v>
      </c>
      <c r="M1701">
        <f t="shared" si="55"/>
        <v>5.180388238214757</v>
      </c>
    </row>
    <row r="1702" spans="1:13" x14ac:dyDescent="0.25">
      <c r="A1702" t="s">
        <v>141</v>
      </c>
      <c r="B1702" t="s">
        <v>141</v>
      </c>
      <c r="C1702" t="s">
        <v>129</v>
      </c>
      <c r="D1702" t="s">
        <v>129</v>
      </c>
      <c r="E1702" t="s">
        <v>108</v>
      </c>
      <c r="F1702" t="s">
        <v>29</v>
      </c>
      <c r="G1702">
        <v>2060.1642065405599</v>
      </c>
      <c r="K1702">
        <v>3.93217664704069</v>
      </c>
    </row>
    <row r="1703" spans="1:13" x14ac:dyDescent="0.25">
      <c r="A1703" t="s">
        <v>141</v>
      </c>
      <c r="B1703" t="s">
        <v>141</v>
      </c>
      <c r="C1703" t="s">
        <v>129</v>
      </c>
      <c r="D1703" t="s">
        <v>129</v>
      </c>
      <c r="E1703" t="s">
        <v>108</v>
      </c>
      <c r="F1703" t="s">
        <v>29</v>
      </c>
      <c r="G1703">
        <v>2064.72202194386</v>
      </c>
      <c r="K1703">
        <v>3.4106203179203201</v>
      </c>
    </row>
    <row r="1704" spans="1:13" x14ac:dyDescent="0.25">
      <c r="A1704" t="s">
        <v>141</v>
      </c>
      <c r="B1704" t="s">
        <v>141</v>
      </c>
      <c r="C1704" t="s">
        <v>129</v>
      </c>
      <c r="D1704" t="s">
        <v>129</v>
      </c>
      <c r="E1704" t="s">
        <v>108</v>
      </c>
      <c r="F1704" t="s">
        <v>29</v>
      </c>
      <c r="G1704">
        <v>2069.2798373471501</v>
      </c>
      <c r="H1704">
        <v>1.3412197821619201</v>
      </c>
      <c r="M1704">
        <f t="shared" si="55"/>
        <v>5.3008731426810218</v>
      </c>
    </row>
    <row r="1705" spans="1:13" x14ac:dyDescent="0.25">
      <c r="A1705" t="s">
        <v>141</v>
      </c>
      <c r="B1705" t="s">
        <v>141</v>
      </c>
      <c r="C1705" t="s">
        <v>129</v>
      </c>
      <c r="D1705" t="s">
        <v>129</v>
      </c>
      <c r="E1705" t="s">
        <v>108</v>
      </c>
      <c r="F1705" t="s">
        <v>29</v>
      </c>
      <c r="G1705">
        <v>2073.8376527504502</v>
      </c>
      <c r="H1705">
        <v>1.4337538298397801</v>
      </c>
      <c r="M1705">
        <f t="shared" si="55"/>
        <v>5.6688380096520765</v>
      </c>
    </row>
    <row r="1706" spans="1:13" x14ac:dyDescent="0.25">
      <c r="A1706" t="s">
        <v>141</v>
      </c>
      <c r="B1706" t="s">
        <v>141</v>
      </c>
      <c r="C1706" t="s">
        <v>129</v>
      </c>
      <c r="D1706" t="s">
        <v>129</v>
      </c>
      <c r="E1706" t="s">
        <v>108</v>
      </c>
      <c r="F1706" t="s">
        <v>29</v>
      </c>
      <c r="G1706">
        <v>2078.3958158927699</v>
      </c>
      <c r="K1706">
        <v>4.10883275315972</v>
      </c>
    </row>
    <row r="1707" spans="1:13" x14ac:dyDescent="0.25">
      <c r="A1707" t="s">
        <v>141</v>
      </c>
      <c r="B1707" t="s">
        <v>141</v>
      </c>
      <c r="C1707" t="s">
        <v>129</v>
      </c>
      <c r="D1707" t="s">
        <v>129</v>
      </c>
      <c r="E1707" t="s">
        <v>108</v>
      </c>
      <c r="F1707" t="s">
        <v>29</v>
      </c>
      <c r="G1707">
        <v>2087.51144669936</v>
      </c>
      <c r="K1707">
        <v>4.22239745584156</v>
      </c>
    </row>
    <row r="1708" spans="1:13" x14ac:dyDescent="0.25">
      <c r="A1708" t="s">
        <v>141</v>
      </c>
      <c r="B1708" t="s">
        <v>141</v>
      </c>
      <c r="C1708" t="s">
        <v>129</v>
      </c>
      <c r="D1708" t="s">
        <v>129</v>
      </c>
      <c r="E1708" t="s">
        <v>108</v>
      </c>
      <c r="F1708" t="s">
        <v>29</v>
      </c>
      <c r="G1708">
        <v>2224.2483429713802</v>
      </c>
      <c r="K1708">
        <v>4.0289168898993299</v>
      </c>
    </row>
    <row r="1709" spans="1:13" x14ac:dyDescent="0.25">
      <c r="A1709" t="s">
        <v>141</v>
      </c>
      <c r="B1709" t="s">
        <v>141</v>
      </c>
      <c r="C1709" t="s">
        <v>129</v>
      </c>
      <c r="D1709" t="s">
        <v>129</v>
      </c>
      <c r="E1709" t="s">
        <v>108</v>
      </c>
      <c r="F1709" t="s">
        <v>29</v>
      </c>
      <c r="G1709">
        <v>2233.3639737779699</v>
      </c>
      <c r="H1709">
        <v>1.39169284073169</v>
      </c>
      <c r="M1709">
        <f t="shared" si="55"/>
        <v>5.5764280649310853</v>
      </c>
    </row>
    <row r="1710" spans="1:13" x14ac:dyDescent="0.25">
      <c r="A1710" t="s">
        <v>141</v>
      </c>
      <c r="B1710" t="s">
        <v>141</v>
      </c>
      <c r="C1710" t="s">
        <v>129</v>
      </c>
      <c r="D1710" t="s">
        <v>129</v>
      </c>
      <c r="E1710" t="s">
        <v>108</v>
      </c>
      <c r="F1710" t="s">
        <v>29</v>
      </c>
      <c r="G1710">
        <v>2278.94282328897</v>
      </c>
      <c r="H1710">
        <v>1.11409037679823</v>
      </c>
      <c r="M1710">
        <f t="shared" si="55"/>
        <v>4.4803551403095803</v>
      </c>
    </row>
    <row r="1711" spans="1:13" x14ac:dyDescent="0.25">
      <c r="A1711" t="s">
        <v>141</v>
      </c>
      <c r="B1711" t="s">
        <v>141</v>
      </c>
      <c r="C1711" t="s">
        <v>129</v>
      </c>
      <c r="D1711" t="s">
        <v>129</v>
      </c>
      <c r="E1711" t="s">
        <v>108</v>
      </c>
      <c r="F1711" t="s">
        <v>29</v>
      </c>
      <c r="G1711">
        <v>2306.28971570874</v>
      </c>
      <c r="K1711">
        <v>3.2087276022914399</v>
      </c>
    </row>
    <row r="1712" spans="1:13" x14ac:dyDescent="0.25">
      <c r="A1712" t="s">
        <v>141</v>
      </c>
      <c r="B1712" t="s">
        <v>141</v>
      </c>
      <c r="C1712" t="s">
        <v>129</v>
      </c>
      <c r="D1712" t="s">
        <v>129</v>
      </c>
      <c r="E1712" t="s">
        <v>108</v>
      </c>
      <c r="F1712" t="s">
        <v>29</v>
      </c>
      <c r="G1712">
        <v>2306.28971570874</v>
      </c>
      <c r="K1712">
        <v>3.9910618552970898</v>
      </c>
    </row>
    <row r="1713" spans="1:13" x14ac:dyDescent="0.25">
      <c r="A1713" t="s">
        <v>141</v>
      </c>
      <c r="B1713" t="s">
        <v>141</v>
      </c>
      <c r="C1713" t="s">
        <v>129</v>
      </c>
      <c r="D1713" t="s">
        <v>129</v>
      </c>
      <c r="E1713" t="s">
        <v>108</v>
      </c>
      <c r="F1713" t="s">
        <v>29</v>
      </c>
      <c r="G1713">
        <v>2310.8478788510602</v>
      </c>
      <c r="K1713">
        <v>2.84700316014179</v>
      </c>
    </row>
    <row r="1714" spans="1:13" x14ac:dyDescent="0.25">
      <c r="A1714" t="s">
        <v>141</v>
      </c>
      <c r="B1714" t="s">
        <v>141</v>
      </c>
      <c r="C1714" t="s">
        <v>129</v>
      </c>
      <c r="D1714" t="s">
        <v>129</v>
      </c>
      <c r="E1714" t="s">
        <v>108</v>
      </c>
      <c r="F1714" t="s">
        <v>29</v>
      </c>
      <c r="G1714">
        <v>2329.07914046424</v>
      </c>
      <c r="H1714">
        <v>1.25289144831502</v>
      </c>
      <c r="M1714">
        <f t="shared" ref="M1714:M1727" si="56">H1714/(G1714^-0.18)</f>
        <v>5.0583235981340477</v>
      </c>
    </row>
    <row r="1715" spans="1:13" x14ac:dyDescent="0.25">
      <c r="A1715" t="s">
        <v>141</v>
      </c>
      <c r="B1715" t="s">
        <v>141</v>
      </c>
      <c r="C1715" t="s">
        <v>129</v>
      </c>
      <c r="D1715" t="s">
        <v>129</v>
      </c>
      <c r="E1715" t="s">
        <v>108</v>
      </c>
      <c r="F1715" t="s">
        <v>29</v>
      </c>
      <c r="G1715">
        <v>2329.07914046424</v>
      </c>
      <c r="H1715">
        <v>1.25289144831502</v>
      </c>
      <c r="M1715">
        <f t="shared" si="56"/>
        <v>5.0583235981340477</v>
      </c>
    </row>
    <row r="1716" spans="1:13" x14ac:dyDescent="0.25">
      <c r="A1716" t="s">
        <v>141</v>
      </c>
      <c r="B1716" t="s">
        <v>141</v>
      </c>
      <c r="C1716" t="s">
        <v>129</v>
      </c>
      <c r="D1716" t="s">
        <v>129</v>
      </c>
      <c r="E1716" t="s">
        <v>108</v>
      </c>
      <c r="F1716" t="s">
        <v>29</v>
      </c>
      <c r="G1716">
        <v>2547.8577572126401</v>
      </c>
      <c r="H1716">
        <v>1.2234488842993001</v>
      </c>
      <c r="M1716">
        <f t="shared" si="56"/>
        <v>5.0199265340427353</v>
      </c>
    </row>
    <row r="1717" spans="1:13" x14ac:dyDescent="0.25">
      <c r="A1717" t="s">
        <v>141</v>
      </c>
      <c r="B1717" t="s">
        <v>141</v>
      </c>
      <c r="C1717" t="s">
        <v>129</v>
      </c>
      <c r="D1717" t="s">
        <v>129</v>
      </c>
      <c r="E1717" t="s">
        <v>108</v>
      </c>
      <c r="F1717" t="s">
        <v>29</v>
      </c>
      <c r="G1717">
        <v>2552.4159203549598</v>
      </c>
      <c r="H1717">
        <v>1.40010491019336</v>
      </c>
      <c r="M1717">
        <f t="shared" si="56"/>
        <v>5.7466115149481398</v>
      </c>
    </row>
    <row r="1718" spans="1:13" x14ac:dyDescent="0.25">
      <c r="A1718" t="s">
        <v>141</v>
      </c>
      <c r="B1718" t="s">
        <v>141</v>
      </c>
      <c r="C1718" t="s">
        <v>129</v>
      </c>
      <c r="D1718" t="s">
        <v>129</v>
      </c>
      <c r="E1718" t="s">
        <v>108</v>
      </c>
      <c r="F1718" t="s">
        <v>29</v>
      </c>
      <c r="G1718">
        <v>2552.4159203549598</v>
      </c>
      <c r="K1718">
        <v>3.18349107300656</v>
      </c>
    </row>
    <row r="1719" spans="1:13" x14ac:dyDescent="0.25">
      <c r="A1719" t="s">
        <v>141</v>
      </c>
      <c r="B1719" t="s">
        <v>141</v>
      </c>
      <c r="C1719" t="s">
        <v>129</v>
      </c>
      <c r="D1719" t="s">
        <v>129</v>
      </c>
      <c r="E1719" t="s">
        <v>108</v>
      </c>
      <c r="F1719" t="s">
        <v>29</v>
      </c>
      <c r="G1719">
        <v>2575.2053451104598</v>
      </c>
      <c r="K1719">
        <v>4.2350157204840002</v>
      </c>
    </row>
    <row r="1720" spans="1:13" x14ac:dyDescent="0.25">
      <c r="A1720" t="s">
        <v>141</v>
      </c>
      <c r="B1720" t="s">
        <v>141</v>
      </c>
      <c r="C1720" t="s">
        <v>129</v>
      </c>
      <c r="D1720" t="s">
        <v>129</v>
      </c>
      <c r="E1720" t="s">
        <v>108</v>
      </c>
      <c r="F1720" t="s">
        <v>29</v>
      </c>
      <c r="G1720">
        <v>2803.09959266546</v>
      </c>
      <c r="K1720">
        <v>4.3822291422498596</v>
      </c>
    </row>
    <row r="1721" spans="1:13" x14ac:dyDescent="0.25">
      <c r="A1721" t="s">
        <v>141</v>
      </c>
      <c r="B1721" t="s">
        <v>141</v>
      </c>
      <c r="C1721" t="s">
        <v>129</v>
      </c>
      <c r="D1721" t="s">
        <v>129</v>
      </c>
      <c r="E1721" t="s">
        <v>108</v>
      </c>
      <c r="F1721" t="s">
        <v>29</v>
      </c>
      <c r="G1721">
        <v>2812.2152234720502</v>
      </c>
      <c r="H1721">
        <v>1.5473183720716901</v>
      </c>
      <c r="M1721">
        <f t="shared" si="56"/>
        <v>6.4626170498131454</v>
      </c>
    </row>
    <row r="1722" spans="1:13" x14ac:dyDescent="0.25">
      <c r="A1722" t="s">
        <v>141</v>
      </c>
      <c r="B1722" t="s">
        <v>141</v>
      </c>
      <c r="C1722" t="s">
        <v>129</v>
      </c>
      <c r="D1722" t="s">
        <v>129</v>
      </c>
      <c r="E1722" t="s">
        <v>108</v>
      </c>
      <c r="F1722" t="s">
        <v>29</v>
      </c>
      <c r="G1722">
        <v>3053.7832649759498</v>
      </c>
      <c r="H1722">
        <v>0.93743403000429804</v>
      </c>
      <c r="M1722">
        <f t="shared" si="56"/>
        <v>3.97385112515191</v>
      </c>
    </row>
    <row r="1723" spans="1:13" x14ac:dyDescent="0.25">
      <c r="A1723" t="s">
        <v>141</v>
      </c>
      <c r="B1723" t="s">
        <v>141</v>
      </c>
      <c r="C1723" t="s">
        <v>129</v>
      </c>
      <c r="D1723" t="s">
        <v>129</v>
      </c>
      <c r="E1723" t="s">
        <v>108</v>
      </c>
      <c r="F1723" t="s">
        <v>29</v>
      </c>
      <c r="G1723">
        <v>3053.7832649759498</v>
      </c>
      <c r="K1723">
        <v>3.75972641520256</v>
      </c>
    </row>
    <row r="1724" spans="1:13" x14ac:dyDescent="0.25">
      <c r="A1724" t="s">
        <v>141</v>
      </c>
      <c r="B1724" t="s">
        <v>141</v>
      </c>
      <c r="C1724" t="s">
        <v>129</v>
      </c>
      <c r="D1724" t="s">
        <v>129</v>
      </c>
      <c r="E1724" t="s">
        <v>108</v>
      </c>
      <c r="F1724" t="s">
        <v>29</v>
      </c>
      <c r="G1724">
        <v>3154.0565948045401</v>
      </c>
      <c r="K1724">
        <v>4.3611986476958098</v>
      </c>
    </row>
    <row r="1725" spans="1:13" x14ac:dyDescent="0.25">
      <c r="A1725" t="s">
        <v>141</v>
      </c>
      <c r="B1725" t="s">
        <v>141</v>
      </c>
      <c r="C1725" t="s">
        <v>129</v>
      </c>
      <c r="D1725" t="s">
        <v>129</v>
      </c>
      <c r="E1725" t="s">
        <v>108</v>
      </c>
      <c r="F1725" t="s">
        <v>29</v>
      </c>
      <c r="G1725">
        <v>3167.7303887534499</v>
      </c>
      <c r="H1725">
        <v>1.2655098734074</v>
      </c>
      <c r="M1725">
        <f t="shared" si="56"/>
        <v>5.4000802739682854</v>
      </c>
    </row>
    <row r="1726" spans="1:13" x14ac:dyDescent="0.25">
      <c r="A1726" t="s">
        <v>141</v>
      </c>
      <c r="B1726" t="s">
        <v>141</v>
      </c>
      <c r="C1726" t="s">
        <v>129</v>
      </c>
      <c r="D1726" t="s">
        <v>129</v>
      </c>
      <c r="E1726" t="s">
        <v>108</v>
      </c>
      <c r="F1726" t="s">
        <v>29</v>
      </c>
      <c r="G1726">
        <v>4238.8333522619196</v>
      </c>
      <c r="K1726">
        <v>3.3222923049732902</v>
      </c>
    </row>
    <row r="1727" spans="1:13" x14ac:dyDescent="0.25">
      <c r="A1727" t="s">
        <v>141</v>
      </c>
      <c r="B1727" t="s">
        <v>141</v>
      </c>
      <c r="C1727" t="s">
        <v>129</v>
      </c>
      <c r="D1727" t="s">
        <v>129</v>
      </c>
      <c r="E1727" t="s">
        <v>108</v>
      </c>
      <c r="F1727" t="s">
        <v>29</v>
      </c>
      <c r="G1727">
        <v>4252.5071462108299</v>
      </c>
      <c r="H1727">
        <v>1.1056779864366799</v>
      </c>
      <c r="M1727">
        <f t="shared" si="56"/>
        <v>4.9749047766567402</v>
      </c>
    </row>
    <row r="1728" spans="1:13" x14ac:dyDescent="0.25">
      <c r="A1728" t="s">
        <v>141</v>
      </c>
      <c r="B1728" t="s">
        <v>141</v>
      </c>
      <c r="C1728" t="s">
        <v>129</v>
      </c>
      <c r="D1728" t="s">
        <v>129</v>
      </c>
      <c r="E1728" t="s">
        <v>108</v>
      </c>
      <c r="F1728" t="s">
        <v>29</v>
      </c>
      <c r="G1728">
        <v>4371.0117376525995</v>
      </c>
      <c r="K1728">
        <v>3.2087276022914399</v>
      </c>
    </row>
    <row r="1729" spans="1:13" x14ac:dyDescent="0.25">
      <c r="A1729" t="s">
        <v>141</v>
      </c>
      <c r="B1729" t="s">
        <v>141</v>
      </c>
      <c r="C1729" t="s">
        <v>129</v>
      </c>
      <c r="D1729" t="s">
        <v>129</v>
      </c>
      <c r="E1729" t="s">
        <v>108</v>
      </c>
      <c r="F1729" t="s">
        <v>29</v>
      </c>
      <c r="G1729">
        <v>4398.3593255504202</v>
      </c>
      <c r="H1729">
        <v>0.96687691491989403</v>
      </c>
      <c r="M1729">
        <f t="shared" ref="M1729:M1792" si="57">H1729/(G1729^-0.18)</f>
        <v>4.3768686973334008</v>
      </c>
    </row>
    <row r="1730" spans="1:13" x14ac:dyDescent="0.25">
      <c r="A1730" t="s">
        <v>141</v>
      </c>
      <c r="B1730" t="s">
        <v>141</v>
      </c>
      <c r="C1730" t="s">
        <v>129</v>
      </c>
      <c r="D1730" t="s">
        <v>129</v>
      </c>
      <c r="E1730" t="s">
        <v>108</v>
      </c>
      <c r="F1730" t="s">
        <v>29</v>
      </c>
      <c r="G1730">
        <v>1615.74225265421</v>
      </c>
      <c r="H1730">
        <v>0.11297066521697501</v>
      </c>
      <c r="J1730">
        <v>0.100810048001318</v>
      </c>
      <c r="M1730">
        <f t="shared" si="57"/>
        <v>0.42704403587490647</v>
      </c>
    </row>
    <row r="1731" spans="1:13" x14ac:dyDescent="0.25">
      <c r="A1731" t="s">
        <v>141</v>
      </c>
      <c r="B1731" t="s">
        <v>141</v>
      </c>
      <c r="C1731" t="s">
        <v>129</v>
      </c>
      <c r="D1731" t="s">
        <v>129</v>
      </c>
      <c r="E1731" t="s">
        <v>108</v>
      </c>
      <c r="F1731" t="s">
        <v>29</v>
      </c>
      <c r="G1731">
        <v>1615.74225265421</v>
      </c>
      <c r="H1731">
        <v>0.14121339137525599</v>
      </c>
      <c r="J1731">
        <v>0.14941498822285201</v>
      </c>
      <c r="M1731">
        <f t="shared" si="57"/>
        <v>0.53380527109979936</v>
      </c>
    </row>
    <row r="1732" spans="1:13" x14ac:dyDescent="0.25">
      <c r="A1732" t="s">
        <v>141</v>
      </c>
      <c r="B1732" t="s">
        <v>141</v>
      </c>
      <c r="C1732" t="s">
        <v>129</v>
      </c>
      <c r="D1732" t="s">
        <v>129</v>
      </c>
      <c r="E1732" t="s">
        <v>108</v>
      </c>
      <c r="F1732" t="s">
        <v>29</v>
      </c>
      <c r="G1732">
        <v>1615.74225265421</v>
      </c>
      <c r="H1732">
        <v>0.11610869269764</v>
      </c>
      <c r="J1732">
        <v>0.17281724476552099</v>
      </c>
      <c r="M1732">
        <f t="shared" si="57"/>
        <v>0.43890619422774746</v>
      </c>
    </row>
    <row r="1733" spans="1:13" x14ac:dyDescent="0.25">
      <c r="A1733" t="s">
        <v>141</v>
      </c>
      <c r="B1733" t="s">
        <v>141</v>
      </c>
      <c r="C1733" t="s">
        <v>129</v>
      </c>
      <c r="D1733" t="s">
        <v>129</v>
      </c>
      <c r="E1733" t="s">
        <v>108</v>
      </c>
      <c r="F1733" t="s">
        <v>29</v>
      </c>
      <c r="G1733">
        <v>1615.74225265421</v>
      </c>
      <c r="H1733">
        <v>0.138075124478442</v>
      </c>
      <c r="J1733">
        <v>0.19981994355209701</v>
      </c>
      <c r="M1733">
        <f t="shared" si="57"/>
        <v>0.52194220772229272</v>
      </c>
    </row>
    <row r="1734" spans="1:13" x14ac:dyDescent="0.25">
      <c r="A1734" t="s">
        <v>141</v>
      </c>
      <c r="B1734" t="s">
        <v>141</v>
      </c>
      <c r="C1734" t="s">
        <v>129</v>
      </c>
      <c r="D1734" t="s">
        <v>129</v>
      </c>
      <c r="E1734" t="s">
        <v>108</v>
      </c>
      <c r="F1734" t="s">
        <v>29</v>
      </c>
      <c r="G1734">
        <v>1615.74225265421</v>
      </c>
      <c r="H1734">
        <v>0.172594145014203</v>
      </c>
      <c r="J1734">
        <v>0.21602159029260801</v>
      </c>
      <c r="M1734">
        <f t="shared" si="57"/>
        <v>0.65242866467753735</v>
      </c>
    </row>
    <row r="1735" spans="1:13" x14ac:dyDescent="0.25">
      <c r="A1735" t="s">
        <v>141</v>
      </c>
      <c r="B1735" t="s">
        <v>141</v>
      </c>
      <c r="C1735" t="s">
        <v>129</v>
      </c>
      <c r="D1735" t="s">
        <v>129</v>
      </c>
      <c r="E1735" t="s">
        <v>108</v>
      </c>
      <c r="F1735" t="s">
        <v>29</v>
      </c>
      <c r="G1735">
        <v>1615.74225265421</v>
      </c>
      <c r="H1735">
        <v>0.16004179567539401</v>
      </c>
      <c r="J1735">
        <v>0.226822642338673</v>
      </c>
      <c r="M1735">
        <f t="shared" si="57"/>
        <v>0.60497912624150751</v>
      </c>
    </row>
    <row r="1736" spans="1:13" x14ac:dyDescent="0.25">
      <c r="A1736" t="s">
        <v>141</v>
      </c>
      <c r="B1736" t="s">
        <v>141</v>
      </c>
      <c r="C1736" t="s">
        <v>129</v>
      </c>
      <c r="D1736" t="s">
        <v>129</v>
      </c>
      <c r="E1736" t="s">
        <v>108</v>
      </c>
      <c r="F1736" t="s">
        <v>29</v>
      </c>
      <c r="G1736">
        <v>1615.74225265421</v>
      </c>
      <c r="H1736">
        <v>0.16945587811738699</v>
      </c>
      <c r="J1736">
        <v>0.24662473132309201</v>
      </c>
      <c r="M1736">
        <f t="shared" si="57"/>
        <v>0.64056560130002294</v>
      </c>
    </row>
    <row r="1737" spans="1:13" x14ac:dyDescent="0.25">
      <c r="A1737" t="s">
        <v>141</v>
      </c>
      <c r="B1737" t="s">
        <v>141</v>
      </c>
      <c r="C1737" t="s">
        <v>129</v>
      </c>
      <c r="D1737" t="s">
        <v>129</v>
      </c>
      <c r="E1737" t="s">
        <v>108</v>
      </c>
      <c r="F1737" t="s">
        <v>29</v>
      </c>
      <c r="G1737">
        <v>1615.74225265421</v>
      </c>
      <c r="H1737">
        <v>0.203974898653148</v>
      </c>
      <c r="J1737">
        <v>0.259225935819696</v>
      </c>
      <c r="M1737">
        <f t="shared" si="57"/>
        <v>0.77105205825526757</v>
      </c>
    </row>
    <row r="1738" spans="1:13" x14ac:dyDescent="0.25">
      <c r="A1738" t="s">
        <v>141</v>
      </c>
      <c r="B1738" t="s">
        <v>141</v>
      </c>
      <c r="C1738" t="s">
        <v>129</v>
      </c>
      <c r="D1738" t="s">
        <v>129</v>
      </c>
      <c r="E1738" t="s">
        <v>108</v>
      </c>
      <c r="F1738" t="s">
        <v>29</v>
      </c>
      <c r="G1738">
        <v>1615.74225265421</v>
      </c>
      <c r="H1738">
        <v>0.153765501297915</v>
      </c>
      <c r="J1738">
        <v>0.27182714031630001</v>
      </c>
      <c r="M1738">
        <f t="shared" si="57"/>
        <v>0.58125390451115977</v>
      </c>
    </row>
    <row r="1739" spans="1:13" x14ac:dyDescent="0.25">
      <c r="A1739" t="s">
        <v>141</v>
      </c>
      <c r="B1739" t="s">
        <v>141</v>
      </c>
      <c r="C1739" t="s">
        <v>129</v>
      </c>
      <c r="D1739" t="s">
        <v>129</v>
      </c>
      <c r="E1739" t="s">
        <v>108</v>
      </c>
      <c r="F1739" t="s">
        <v>29</v>
      </c>
      <c r="G1739">
        <v>1615.74225265421</v>
      </c>
      <c r="H1739">
        <v>0.163179823156059</v>
      </c>
      <c r="J1739">
        <v>0.30243028134678301</v>
      </c>
      <c r="M1739">
        <f t="shared" si="57"/>
        <v>0.6168412845943485</v>
      </c>
    </row>
    <row r="1740" spans="1:13" x14ac:dyDescent="0.25">
      <c r="A1740" t="s">
        <v>141</v>
      </c>
      <c r="B1740" t="s">
        <v>141</v>
      </c>
      <c r="C1740" t="s">
        <v>129</v>
      </c>
      <c r="D1740" t="s">
        <v>129</v>
      </c>
      <c r="E1740" t="s">
        <v>108</v>
      </c>
      <c r="F1740" t="s">
        <v>29</v>
      </c>
      <c r="G1740">
        <v>1615.74225265421</v>
      </c>
      <c r="H1740">
        <v>0.19456057679500499</v>
      </c>
      <c r="J1740">
        <v>0.29882983910287603</v>
      </c>
      <c r="M1740">
        <f t="shared" si="57"/>
        <v>0.73546467817208261</v>
      </c>
    </row>
    <row r="1741" spans="1:13" x14ac:dyDescent="0.25">
      <c r="A1741" t="s">
        <v>141</v>
      </c>
      <c r="B1741" t="s">
        <v>141</v>
      </c>
      <c r="C1741" t="s">
        <v>129</v>
      </c>
      <c r="D1741" t="s">
        <v>129</v>
      </c>
      <c r="E1741" t="s">
        <v>108</v>
      </c>
      <c r="F1741" t="s">
        <v>29</v>
      </c>
      <c r="G1741">
        <v>1615.74225265421</v>
      </c>
      <c r="H1741">
        <v>0.20711292613381299</v>
      </c>
      <c r="J1741">
        <v>0.289828939507351</v>
      </c>
      <c r="M1741">
        <f t="shared" si="57"/>
        <v>0.78291421660810856</v>
      </c>
    </row>
    <row r="1742" spans="1:13" x14ac:dyDescent="0.25">
      <c r="A1742" t="s">
        <v>141</v>
      </c>
      <c r="B1742" t="s">
        <v>141</v>
      </c>
      <c r="C1742" t="s">
        <v>129</v>
      </c>
      <c r="D1742" t="s">
        <v>129</v>
      </c>
      <c r="E1742" t="s">
        <v>108</v>
      </c>
      <c r="F1742" t="s">
        <v>29</v>
      </c>
      <c r="G1742">
        <v>1615.74225265421</v>
      </c>
      <c r="H1742">
        <v>0.25104602911156698</v>
      </c>
      <c r="J1742">
        <v>0.31143118094230798</v>
      </c>
      <c r="M1742">
        <f t="shared" si="57"/>
        <v>0.94898714862186861</v>
      </c>
    </row>
    <row r="1743" spans="1:13" x14ac:dyDescent="0.25">
      <c r="A1743" t="s">
        <v>141</v>
      </c>
      <c r="B1743" t="s">
        <v>141</v>
      </c>
      <c r="C1743" t="s">
        <v>129</v>
      </c>
      <c r="D1743" t="s">
        <v>129</v>
      </c>
      <c r="E1743" t="s">
        <v>108</v>
      </c>
      <c r="F1743" t="s">
        <v>29</v>
      </c>
      <c r="G1743">
        <v>1615.74225265421</v>
      </c>
      <c r="H1743">
        <v>0.21338898109514201</v>
      </c>
      <c r="J1743">
        <v>0.34743477932441003</v>
      </c>
      <c r="M1743">
        <f t="shared" si="57"/>
        <v>0.80663853331378688</v>
      </c>
    </row>
    <row r="1744" spans="1:13" x14ac:dyDescent="0.25">
      <c r="A1744" t="s">
        <v>141</v>
      </c>
      <c r="B1744" t="s">
        <v>141</v>
      </c>
      <c r="C1744" t="s">
        <v>129</v>
      </c>
      <c r="D1744" t="s">
        <v>129</v>
      </c>
      <c r="E1744" t="s">
        <v>108</v>
      </c>
      <c r="F1744" t="s">
        <v>29</v>
      </c>
      <c r="G1744">
        <v>1615.74225265421</v>
      </c>
      <c r="H1744">
        <v>0.18514625493686099</v>
      </c>
      <c r="J1744">
        <v>0.36003598382101398</v>
      </c>
      <c r="M1744">
        <f t="shared" si="57"/>
        <v>0.69987729808889376</v>
      </c>
    </row>
    <row r="1745" spans="1:13" x14ac:dyDescent="0.25">
      <c r="A1745" t="s">
        <v>141</v>
      </c>
      <c r="B1745" t="s">
        <v>141</v>
      </c>
      <c r="C1745" t="s">
        <v>129</v>
      </c>
      <c r="D1745" t="s">
        <v>129</v>
      </c>
      <c r="E1745" t="s">
        <v>108</v>
      </c>
      <c r="F1745" t="s">
        <v>29</v>
      </c>
      <c r="G1745">
        <v>1615.74225265421</v>
      </c>
      <c r="H1745">
        <v>0.19456057679500499</v>
      </c>
      <c r="J1745">
        <v>0.33303328503443802</v>
      </c>
      <c r="M1745">
        <f t="shared" si="57"/>
        <v>0.73546467817208261</v>
      </c>
    </row>
    <row r="1746" spans="1:13" x14ac:dyDescent="0.25">
      <c r="A1746" t="s">
        <v>141</v>
      </c>
      <c r="B1746" t="s">
        <v>141</v>
      </c>
      <c r="C1746" t="s">
        <v>129</v>
      </c>
      <c r="D1746" t="s">
        <v>129</v>
      </c>
      <c r="E1746" t="s">
        <v>108</v>
      </c>
      <c r="F1746" t="s">
        <v>29</v>
      </c>
      <c r="G1746">
        <v>1615.74225265421</v>
      </c>
      <c r="H1746">
        <v>0.247907762214752</v>
      </c>
      <c r="J1746">
        <v>0.34383433708050298</v>
      </c>
      <c r="M1746">
        <f t="shared" si="57"/>
        <v>0.93712408524435808</v>
      </c>
    </row>
    <row r="1747" spans="1:13" x14ac:dyDescent="0.25">
      <c r="A1747" t="s">
        <v>141</v>
      </c>
      <c r="B1747" t="s">
        <v>141</v>
      </c>
      <c r="C1747" t="s">
        <v>129</v>
      </c>
      <c r="D1747" t="s">
        <v>129</v>
      </c>
      <c r="E1747" t="s">
        <v>108</v>
      </c>
      <c r="F1747" t="s">
        <v>29</v>
      </c>
      <c r="G1747">
        <v>1615.74225265421</v>
      </c>
      <c r="H1747">
        <v>0.22907935791461501</v>
      </c>
      <c r="J1747">
        <v>0.36903688341654001</v>
      </c>
      <c r="M1747">
        <f t="shared" si="57"/>
        <v>0.86595023010265393</v>
      </c>
    </row>
    <row r="1748" spans="1:13" x14ac:dyDescent="0.25">
      <c r="A1748" t="s">
        <v>141</v>
      </c>
      <c r="B1748" t="s">
        <v>141</v>
      </c>
      <c r="C1748" t="s">
        <v>129</v>
      </c>
      <c r="D1748" t="s">
        <v>129</v>
      </c>
      <c r="E1748" t="s">
        <v>108</v>
      </c>
      <c r="F1748" t="s">
        <v>29</v>
      </c>
      <c r="G1748">
        <v>1615.74225265421</v>
      </c>
      <c r="H1748">
        <v>0.24163170725342301</v>
      </c>
      <c r="J1748">
        <v>0.40684063424918099</v>
      </c>
      <c r="M1748">
        <f t="shared" si="57"/>
        <v>0.91339976853867988</v>
      </c>
    </row>
    <row r="1749" spans="1:13" x14ac:dyDescent="0.25">
      <c r="A1749" t="s">
        <v>141</v>
      </c>
      <c r="B1749" t="s">
        <v>141</v>
      </c>
      <c r="C1749" t="s">
        <v>129</v>
      </c>
      <c r="D1749" t="s">
        <v>129</v>
      </c>
      <c r="E1749" t="s">
        <v>108</v>
      </c>
      <c r="F1749" t="s">
        <v>29</v>
      </c>
      <c r="G1749">
        <v>1615.74225265421</v>
      </c>
      <c r="H1749">
        <v>0.178870199975531</v>
      </c>
      <c r="J1749">
        <v>0.37983793546260403</v>
      </c>
      <c r="M1749">
        <f t="shared" si="57"/>
        <v>0.67615298138321178</v>
      </c>
    </row>
    <row r="1750" spans="1:13" x14ac:dyDescent="0.25">
      <c r="A1750" t="s">
        <v>141</v>
      </c>
      <c r="B1750" t="s">
        <v>141</v>
      </c>
      <c r="C1750" t="s">
        <v>129</v>
      </c>
      <c r="D1750" t="s">
        <v>129</v>
      </c>
      <c r="E1750" t="s">
        <v>108</v>
      </c>
      <c r="F1750" t="s">
        <v>29</v>
      </c>
      <c r="G1750">
        <v>1615.74225265421</v>
      </c>
      <c r="H1750">
        <v>0.26359813903422502</v>
      </c>
      <c r="J1750">
        <v>0.37983793546260403</v>
      </c>
      <c r="M1750">
        <f t="shared" si="57"/>
        <v>0.99643578203322525</v>
      </c>
    </row>
    <row r="1751" spans="1:13" x14ac:dyDescent="0.25">
      <c r="A1751" t="s">
        <v>141</v>
      </c>
      <c r="B1751" t="s">
        <v>141</v>
      </c>
      <c r="C1751" t="s">
        <v>129</v>
      </c>
      <c r="D1751" t="s">
        <v>129</v>
      </c>
      <c r="E1751" t="s">
        <v>108</v>
      </c>
      <c r="F1751" t="s">
        <v>29</v>
      </c>
      <c r="G1751">
        <v>1615.74225265421</v>
      </c>
      <c r="H1751">
        <v>0.19456057679500499</v>
      </c>
      <c r="J1751">
        <v>0.40684063424918099</v>
      </c>
      <c r="M1751">
        <f t="shared" si="57"/>
        <v>0.73546467817208261</v>
      </c>
    </row>
    <row r="1752" spans="1:13" x14ac:dyDescent="0.25">
      <c r="A1752" t="s">
        <v>141</v>
      </c>
      <c r="B1752" t="s">
        <v>141</v>
      </c>
      <c r="C1752" t="s">
        <v>129</v>
      </c>
      <c r="D1752" t="s">
        <v>129</v>
      </c>
      <c r="E1752" t="s">
        <v>108</v>
      </c>
      <c r="F1752" t="s">
        <v>29</v>
      </c>
      <c r="G1752">
        <v>1615.74225265421</v>
      </c>
      <c r="H1752">
        <v>0.203974898653148</v>
      </c>
      <c r="J1752">
        <v>0.42304228098969199</v>
      </c>
      <c r="M1752">
        <f t="shared" si="57"/>
        <v>0.77105205825526757</v>
      </c>
    </row>
    <row r="1753" spans="1:13" x14ac:dyDescent="0.25">
      <c r="A1753" t="s">
        <v>141</v>
      </c>
      <c r="B1753" t="s">
        <v>141</v>
      </c>
      <c r="C1753" t="s">
        <v>129</v>
      </c>
      <c r="D1753" t="s">
        <v>129</v>
      </c>
      <c r="E1753" t="s">
        <v>108</v>
      </c>
      <c r="F1753" t="s">
        <v>29</v>
      </c>
      <c r="G1753">
        <v>1615.74225265421</v>
      </c>
      <c r="H1753">
        <v>0.25104602911156698</v>
      </c>
      <c r="J1753">
        <v>0.45544557447071399</v>
      </c>
      <c r="M1753">
        <f t="shared" si="57"/>
        <v>0.94898714862186861</v>
      </c>
    </row>
    <row r="1754" spans="1:13" x14ac:dyDescent="0.25">
      <c r="A1754" t="s">
        <v>141</v>
      </c>
      <c r="B1754" t="s">
        <v>141</v>
      </c>
      <c r="C1754" t="s">
        <v>129</v>
      </c>
      <c r="D1754" t="s">
        <v>129</v>
      </c>
      <c r="E1754" t="s">
        <v>108</v>
      </c>
      <c r="F1754" t="s">
        <v>29</v>
      </c>
      <c r="G1754">
        <v>1615.74225265421</v>
      </c>
      <c r="H1754">
        <v>0.25104602911156698</v>
      </c>
      <c r="J1754">
        <v>0.43384333303575701</v>
      </c>
      <c r="M1754">
        <f t="shared" si="57"/>
        <v>0.94898714862186861</v>
      </c>
    </row>
    <row r="1755" spans="1:13" x14ac:dyDescent="0.25">
      <c r="A1755" t="s">
        <v>141</v>
      </c>
      <c r="B1755" t="s">
        <v>141</v>
      </c>
      <c r="C1755" t="s">
        <v>129</v>
      </c>
      <c r="D1755" t="s">
        <v>129</v>
      </c>
      <c r="E1755" t="s">
        <v>108</v>
      </c>
      <c r="F1755" t="s">
        <v>29</v>
      </c>
      <c r="G1755">
        <v>1615.74225265421</v>
      </c>
      <c r="H1755">
        <v>0.28556481023117802</v>
      </c>
      <c r="J1755">
        <v>0.451845132226807</v>
      </c>
      <c r="M1755">
        <f t="shared" si="57"/>
        <v>1.0794727005524438</v>
      </c>
    </row>
    <row r="1756" spans="1:13" x14ac:dyDescent="0.25">
      <c r="A1756" t="s">
        <v>141</v>
      </c>
      <c r="B1756" t="s">
        <v>141</v>
      </c>
      <c r="C1756" t="s">
        <v>129</v>
      </c>
      <c r="D1756" t="s">
        <v>129</v>
      </c>
      <c r="E1756" t="s">
        <v>108</v>
      </c>
      <c r="F1756" t="s">
        <v>29</v>
      </c>
      <c r="G1756">
        <v>1615.74225265421</v>
      </c>
      <c r="H1756">
        <v>0.28870283771184202</v>
      </c>
      <c r="J1756">
        <v>0.50405037734942004</v>
      </c>
      <c r="M1756">
        <f t="shared" si="57"/>
        <v>1.0913348589052811</v>
      </c>
    </row>
    <row r="1757" spans="1:13" x14ac:dyDescent="0.25">
      <c r="A1757" t="s">
        <v>141</v>
      </c>
      <c r="B1757" t="s">
        <v>141</v>
      </c>
      <c r="C1757" t="s">
        <v>129</v>
      </c>
      <c r="D1757" t="s">
        <v>129</v>
      </c>
      <c r="E1757" t="s">
        <v>108</v>
      </c>
      <c r="F1757" t="s">
        <v>29</v>
      </c>
      <c r="G1757">
        <v>1615.74225265421</v>
      </c>
      <c r="H1757">
        <v>0.27928851585369802</v>
      </c>
      <c r="J1757">
        <v>0.48784873060890899</v>
      </c>
      <c r="M1757">
        <f t="shared" si="57"/>
        <v>1.0557474788220922</v>
      </c>
    </row>
    <row r="1758" spans="1:13" x14ac:dyDescent="0.25">
      <c r="A1758" t="s">
        <v>141</v>
      </c>
      <c r="B1758" t="s">
        <v>141</v>
      </c>
      <c r="C1758" t="s">
        <v>129</v>
      </c>
      <c r="D1758" t="s">
        <v>129</v>
      </c>
      <c r="E1758" t="s">
        <v>108</v>
      </c>
      <c r="F1758" t="s">
        <v>29</v>
      </c>
      <c r="G1758">
        <v>1615.74225265421</v>
      </c>
      <c r="H1758">
        <v>0.30439321453131502</v>
      </c>
      <c r="J1758">
        <v>0.54185412818206102</v>
      </c>
      <c r="M1758">
        <f t="shared" si="57"/>
        <v>1.1506465556941481</v>
      </c>
    </row>
    <row r="1759" spans="1:13" x14ac:dyDescent="0.25">
      <c r="A1759" t="s">
        <v>141</v>
      </c>
      <c r="B1759" t="s">
        <v>141</v>
      </c>
      <c r="C1759" t="s">
        <v>129</v>
      </c>
      <c r="D1759" t="s">
        <v>129</v>
      </c>
      <c r="E1759" t="s">
        <v>108</v>
      </c>
      <c r="F1759" t="s">
        <v>29</v>
      </c>
      <c r="G1759">
        <v>1615.74225265421</v>
      </c>
      <c r="H1759">
        <v>0.31380753638945902</v>
      </c>
      <c r="J1759">
        <v>0.52385232899100997</v>
      </c>
      <c r="M1759">
        <f t="shared" si="57"/>
        <v>1.1862339357773368</v>
      </c>
    </row>
    <row r="1760" spans="1:13" x14ac:dyDescent="0.25">
      <c r="A1760" t="s">
        <v>141</v>
      </c>
      <c r="B1760" t="s">
        <v>141</v>
      </c>
      <c r="C1760" t="s">
        <v>129</v>
      </c>
      <c r="D1760" t="s">
        <v>129</v>
      </c>
      <c r="E1760" t="s">
        <v>108</v>
      </c>
      <c r="F1760" t="s">
        <v>29</v>
      </c>
      <c r="G1760">
        <v>1615.74225265421</v>
      </c>
      <c r="H1760">
        <v>0.31694556387012401</v>
      </c>
      <c r="J1760">
        <v>0.56885682696863704</v>
      </c>
      <c r="M1760">
        <f t="shared" si="57"/>
        <v>1.1980960941301779</v>
      </c>
    </row>
    <row r="1761" spans="1:13" x14ac:dyDescent="0.25">
      <c r="A1761" t="s">
        <v>141</v>
      </c>
      <c r="B1761" t="s">
        <v>141</v>
      </c>
      <c r="C1761" t="s">
        <v>129</v>
      </c>
      <c r="D1761" t="s">
        <v>129</v>
      </c>
      <c r="E1761" t="s">
        <v>108</v>
      </c>
      <c r="F1761" t="s">
        <v>29</v>
      </c>
      <c r="G1761">
        <v>1615.74225265421</v>
      </c>
      <c r="H1761">
        <v>0.27615048837303402</v>
      </c>
      <c r="J1761">
        <v>0.56705667451809805</v>
      </c>
      <c r="M1761">
        <f t="shared" si="57"/>
        <v>1.0438853204692551</v>
      </c>
    </row>
    <row r="1762" spans="1:13" x14ac:dyDescent="0.25">
      <c r="A1762" t="s">
        <v>141</v>
      </c>
      <c r="B1762" t="s">
        <v>141</v>
      </c>
      <c r="C1762" t="s">
        <v>129</v>
      </c>
      <c r="D1762" t="s">
        <v>129</v>
      </c>
      <c r="E1762" t="s">
        <v>108</v>
      </c>
      <c r="F1762" t="s">
        <v>29</v>
      </c>
      <c r="G1762">
        <v>1615.74225265421</v>
      </c>
      <c r="H1762">
        <v>0.360878666847878</v>
      </c>
      <c r="J1762">
        <v>0.56705667451809805</v>
      </c>
      <c r="M1762">
        <f t="shared" si="57"/>
        <v>1.3641690261439379</v>
      </c>
    </row>
    <row r="1763" spans="1:13" x14ac:dyDescent="0.25">
      <c r="A1763" t="s">
        <v>141</v>
      </c>
      <c r="B1763" t="s">
        <v>141</v>
      </c>
      <c r="C1763" t="s">
        <v>129</v>
      </c>
      <c r="D1763" t="s">
        <v>129</v>
      </c>
      <c r="E1763" t="s">
        <v>108</v>
      </c>
      <c r="F1763" t="s">
        <v>29</v>
      </c>
      <c r="G1763">
        <v>1615.74225265421</v>
      </c>
      <c r="H1763">
        <v>0.35774039995106299</v>
      </c>
      <c r="J1763">
        <v>0.58505847370914899</v>
      </c>
      <c r="M1763">
        <f t="shared" si="57"/>
        <v>1.3523059627664273</v>
      </c>
    </row>
    <row r="1764" spans="1:13" x14ac:dyDescent="0.25">
      <c r="A1764" t="s">
        <v>141</v>
      </c>
      <c r="B1764" t="s">
        <v>141</v>
      </c>
      <c r="C1764" t="s">
        <v>129</v>
      </c>
      <c r="D1764" t="s">
        <v>129</v>
      </c>
      <c r="E1764" t="s">
        <v>108</v>
      </c>
      <c r="F1764" t="s">
        <v>29</v>
      </c>
      <c r="G1764">
        <v>1615.74225265421</v>
      </c>
      <c r="H1764">
        <v>0.30439321453131502</v>
      </c>
      <c r="J1764">
        <v>0.60666071514410602</v>
      </c>
      <c r="M1764">
        <f t="shared" si="57"/>
        <v>1.1506465556941481</v>
      </c>
    </row>
    <row r="1765" spans="1:13" x14ac:dyDescent="0.25">
      <c r="A1765" t="s">
        <v>141</v>
      </c>
      <c r="B1765" t="s">
        <v>141</v>
      </c>
      <c r="C1765" t="s">
        <v>129</v>
      </c>
      <c r="D1765" t="s">
        <v>129</v>
      </c>
      <c r="E1765" t="s">
        <v>108</v>
      </c>
      <c r="F1765" t="s">
        <v>29</v>
      </c>
      <c r="G1765">
        <v>1615.74225265421</v>
      </c>
      <c r="H1765">
        <v>0.31380753638945902</v>
      </c>
      <c r="J1765">
        <v>0.64986492332836499</v>
      </c>
      <c r="M1765">
        <f t="shared" si="57"/>
        <v>1.1862339357773368</v>
      </c>
    </row>
    <row r="1766" spans="1:13" x14ac:dyDescent="0.25">
      <c r="A1766" t="s">
        <v>141</v>
      </c>
      <c r="B1766" t="s">
        <v>141</v>
      </c>
      <c r="C1766" t="s">
        <v>129</v>
      </c>
      <c r="D1766" t="s">
        <v>129</v>
      </c>
      <c r="E1766" t="s">
        <v>108</v>
      </c>
      <c r="F1766" t="s">
        <v>29</v>
      </c>
      <c r="G1766">
        <v>1615.74225265421</v>
      </c>
      <c r="H1766">
        <v>0.351464344989734</v>
      </c>
      <c r="J1766">
        <v>0.64086402373284002</v>
      </c>
      <c r="M1766">
        <f t="shared" si="57"/>
        <v>1.3285816460607491</v>
      </c>
    </row>
    <row r="1767" spans="1:13" x14ac:dyDescent="0.25">
      <c r="A1767" t="s">
        <v>141</v>
      </c>
      <c r="B1767" t="s">
        <v>141</v>
      </c>
      <c r="C1767" t="s">
        <v>129</v>
      </c>
      <c r="D1767" t="s">
        <v>129</v>
      </c>
      <c r="E1767" t="s">
        <v>108</v>
      </c>
      <c r="F1767" t="s">
        <v>29</v>
      </c>
      <c r="G1767">
        <v>1615.74225265421</v>
      </c>
      <c r="H1767">
        <v>0.376569043667351</v>
      </c>
      <c r="J1767">
        <v>0.644464465976747</v>
      </c>
      <c r="M1767">
        <f t="shared" si="57"/>
        <v>1.4234807229328048</v>
      </c>
    </row>
    <row r="1768" spans="1:13" x14ac:dyDescent="0.25">
      <c r="A1768" t="s">
        <v>141</v>
      </c>
      <c r="B1768" t="s">
        <v>141</v>
      </c>
      <c r="C1768" t="s">
        <v>129</v>
      </c>
      <c r="D1768" t="s">
        <v>129</v>
      </c>
      <c r="E1768" t="s">
        <v>108</v>
      </c>
      <c r="F1768" t="s">
        <v>29</v>
      </c>
      <c r="G1768">
        <v>1615.74225265421</v>
      </c>
      <c r="H1768">
        <v>0.34832631750906901</v>
      </c>
      <c r="J1768">
        <v>0.60666071514410602</v>
      </c>
      <c r="M1768">
        <f t="shared" si="57"/>
        <v>1.316719487707908</v>
      </c>
    </row>
    <row r="1769" spans="1:13" x14ac:dyDescent="0.25">
      <c r="A1769" t="s">
        <v>141</v>
      </c>
      <c r="B1769" t="s">
        <v>141</v>
      </c>
      <c r="C1769" t="s">
        <v>129</v>
      </c>
      <c r="D1769" t="s">
        <v>129</v>
      </c>
      <c r="E1769" t="s">
        <v>108</v>
      </c>
      <c r="F1769" t="s">
        <v>29</v>
      </c>
      <c r="G1769">
        <v>1615.74225265421</v>
      </c>
      <c r="H1769">
        <v>0.39853547544815299</v>
      </c>
      <c r="J1769">
        <v>0.612061172495725</v>
      </c>
      <c r="M1769">
        <f t="shared" si="57"/>
        <v>1.5065167364273502</v>
      </c>
    </row>
    <row r="1770" spans="1:13" x14ac:dyDescent="0.25">
      <c r="A1770" t="s">
        <v>141</v>
      </c>
      <c r="B1770" t="s">
        <v>141</v>
      </c>
      <c r="C1770" t="s">
        <v>129</v>
      </c>
      <c r="D1770" t="s">
        <v>129</v>
      </c>
      <c r="E1770" t="s">
        <v>108</v>
      </c>
      <c r="F1770" t="s">
        <v>29</v>
      </c>
      <c r="G1770">
        <v>1615.74225265421</v>
      </c>
      <c r="H1770">
        <v>0.38598312610934499</v>
      </c>
      <c r="J1770">
        <v>0.66606657006887704</v>
      </c>
      <c r="M1770">
        <f t="shared" si="57"/>
        <v>1.4590671979913241</v>
      </c>
    </row>
    <row r="1771" spans="1:13" x14ac:dyDescent="0.25">
      <c r="A1771" t="s">
        <v>141</v>
      </c>
      <c r="B1771" t="s">
        <v>141</v>
      </c>
      <c r="C1771" t="s">
        <v>129</v>
      </c>
      <c r="D1771" t="s">
        <v>129</v>
      </c>
      <c r="E1771" t="s">
        <v>108</v>
      </c>
      <c r="F1771" t="s">
        <v>29</v>
      </c>
      <c r="G1771">
        <v>1615.74225265421</v>
      </c>
      <c r="H1771">
        <v>0.42050190722895497</v>
      </c>
      <c r="J1771">
        <v>0.67146716476332402</v>
      </c>
      <c r="M1771">
        <f t="shared" si="57"/>
        <v>1.5895527499218953</v>
      </c>
    </row>
    <row r="1772" spans="1:13" x14ac:dyDescent="0.25">
      <c r="A1772" t="s">
        <v>141</v>
      </c>
      <c r="B1772" t="s">
        <v>141</v>
      </c>
      <c r="C1772" t="s">
        <v>129</v>
      </c>
      <c r="D1772" t="s">
        <v>129</v>
      </c>
      <c r="E1772" t="s">
        <v>108</v>
      </c>
      <c r="F1772" t="s">
        <v>29</v>
      </c>
      <c r="G1772">
        <v>1615.74225265421</v>
      </c>
      <c r="H1772">
        <v>0.34832631750906901</v>
      </c>
      <c r="J1772">
        <v>0.72007196764202896</v>
      </c>
      <c r="M1772">
        <f t="shared" si="57"/>
        <v>1.316719487707908</v>
      </c>
    </row>
    <row r="1773" spans="1:13" x14ac:dyDescent="0.25">
      <c r="A1773" t="s">
        <v>141</v>
      </c>
      <c r="B1773" t="s">
        <v>141</v>
      </c>
      <c r="C1773" t="s">
        <v>129</v>
      </c>
      <c r="D1773" t="s">
        <v>129</v>
      </c>
      <c r="E1773" t="s">
        <v>108</v>
      </c>
      <c r="F1773" t="s">
        <v>29</v>
      </c>
      <c r="G1773">
        <v>1615.74225265421</v>
      </c>
      <c r="H1773">
        <v>0.376569043667351</v>
      </c>
      <c r="J1773">
        <v>0.71647166274094998</v>
      </c>
      <c r="M1773">
        <f t="shared" si="57"/>
        <v>1.4234807229328048</v>
      </c>
    </row>
    <row r="1774" spans="1:13" x14ac:dyDescent="0.25">
      <c r="A1774" t="s">
        <v>141</v>
      </c>
      <c r="B1774" t="s">
        <v>141</v>
      </c>
      <c r="C1774" t="s">
        <v>129</v>
      </c>
      <c r="D1774" t="s">
        <v>129</v>
      </c>
      <c r="E1774" t="s">
        <v>108</v>
      </c>
      <c r="F1774" t="s">
        <v>29</v>
      </c>
      <c r="G1774">
        <v>1615.74225265421</v>
      </c>
      <c r="H1774">
        <v>0.38912115359000898</v>
      </c>
      <c r="J1774">
        <v>0.69846986354990004</v>
      </c>
      <c r="M1774">
        <f t="shared" si="57"/>
        <v>1.4709293563441612</v>
      </c>
    </row>
    <row r="1775" spans="1:13" x14ac:dyDescent="0.25">
      <c r="A1775" t="s">
        <v>141</v>
      </c>
      <c r="B1775" t="s">
        <v>141</v>
      </c>
      <c r="C1775" t="s">
        <v>129</v>
      </c>
      <c r="D1775" t="s">
        <v>129</v>
      </c>
      <c r="E1775" t="s">
        <v>108</v>
      </c>
      <c r="F1775" t="s">
        <v>29</v>
      </c>
      <c r="G1775">
        <v>1615.74225265421</v>
      </c>
      <c r="H1775">
        <v>0.42050190722895497</v>
      </c>
      <c r="J1775">
        <v>0.72367240988593595</v>
      </c>
      <c r="M1775">
        <f t="shared" si="57"/>
        <v>1.5895527499218953</v>
      </c>
    </row>
    <row r="1776" spans="1:13" x14ac:dyDescent="0.25">
      <c r="A1776" t="s">
        <v>141</v>
      </c>
      <c r="B1776" t="s">
        <v>141</v>
      </c>
      <c r="C1776" t="s">
        <v>129</v>
      </c>
      <c r="D1776" t="s">
        <v>129</v>
      </c>
      <c r="E1776" t="s">
        <v>108</v>
      </c>
      <c r="F1776" t="s">
        <v>29</v>
      </c>
      <c r="G1776">
        <v>1615.74225265421</v>
      </c>
      <c r="H1776">
        <v>0.367154721809207</v>
      </c>
      <c r="J1776">
        <v>0.74527451397806599</v>
      </c>
      <c r="M1776">
        <f t="shared" si="57"/>
        <v>1.3878933428496161</v>
      </c>
    </row>
    <row r="1777" spans="1:13" x14ac:dyDescent="0.25">
      <c r="A1777" t="s">
        <v>141</v>
      </c>
      <c r="B1777" t="s">
        <v>141</v>
      </c>
      <c r="C1777" t="s">
        <v>129</v>
      </c>
      <c r="D1777" t="s">
        <v>129</v>
      </c>
      <c r="E1777" t="s">
        <v>108</v>
      </c>
      <c r="F1777" t="s">
        <v>29</v>
      </c>
      <c r="G1777">
        <v>1615.74225265421</v>
      </c>
      <c r="H1777">
        <v>0.40794979730629699</v>
      </c>
      <c r="J1777">
        <v>0.74707466642860498</v>
      </c>
      <c r="M1777">
        <f t="shared" si="57"/>
        <v>1.5421041165105389</v>
      </c>
    </row>
    <row r="1778" spans="1:13" x14ac:dyDescent="0.25">
      <c r="A1778" t="s">
        <v>141</v>
      </c>
      <c r="B1778" t="s">
        <v>141</v>
      </c>
      <c r="C1778" t="s">
        <v>129</v>
      </c>
      <c r="D1778" t="s">
        <v>129</v>
      </c>
      <c r="E1778" t="s">
        <v>108</v>
      </c>
      <c r="F1778" t="s">
        <v>29</v>
      </c>
      <c r="G1778">
        <v>1615.74225265421</v>
      </c>
      <c r="H1778">
        <v>0.39853547544815299</v>
      </c>
      <c r="J1778">
        <v>0.76147616071857704</v>
      </c>
      <c r="M1778">
        <f t="shared" si="57"/>
        <v>1.5065167364273502</v>
      </c>
    </row>
    <row r="1779" spans="1:13" x14ac:dyDescent="0.25">
      <c r="A1779" t="s">
        <v>141</v>
      </c>
      <c r="B1779" t="s">
        <v>141</v>
      </c>
      <c r="C1779" t="s">
        <v>129</v>
      </c>
      <c r="D1779" t="s">
        <v>129</v>
      </c>
      <c r="E1779" t="s">
        <v>108</v>
      </c>
      <c r="F1779" t="s">
        <v>29</v>
      </c>
      <c r="G1779">
        <v>1615.74225265421</v>
      </c>
      <c r="H1779">
        <v>0.37343077677053599</v>
      </c>
      <c r="J1779">
        <v>0.78307826481070697</v>
      </c>
      <c r="M1779">
        <f t="shared" si="57"/>
        <v>1.4116176595552943</v>
      </c>
    </row>
    <row r="1780" spans="1:13" x14ac:dyDescent="0.25">
      <c r="A1780" t="s">
        <v>141</v>
      </c>
      <c r="B1780" t="s">
        <v>141</v>
      </c>
      <c r="C1780" t="s">
        <v>129</v>
      </c>
      <c r="D1780" t="s">
        <v>129</v>
      </c>
      <c r="E1780" t="s">
        <v>108</v>
      </c>
      <c r="F1780" t="s">
        <v>29</v>
      </c>
      <c r="G1780">
        <v>1615.74225265421</v>
      </c>
      <c r="H1780">
        <v>0.43619228404842803</v>
      </c>
      <c r="J1780">
        <v>0.76687661807019503</v>
      </c>
      <c r="M1780">
        <f t="shared" si="57"/>
        <v>1.6488644467107625</v>
      </c>
    </row>
    <row r="1781" spans="1:13" x14ac:dyDescent="0.25">
      <c r="A1781" t="s">
        <v>141</v>
      </c>
      <c r="B1781" t="s">
        <v>141</v>
      </c>
      <c r="C1781" t="s">
        <v>129</v>
      </c>
      <c r="D1781" t="s">
        <v>129</v>
      </c>
      <c r="E1781" t="s">
        <v>108</v>
      </c>
      <c r="F1781" t="s">
        <v>29</v>
      </c>
      <c r="G1781">
        <v>1615.74225265421</v>
      </c>
      <c r="H1781">
        <v>0.41108782478696099</v>
      </c>
      <c r="J1781">
        <v>0.80288021645229701</v>
      </c>
      <c r="M1781">
        <f t="shared" si="57"/>
        <v>1.553966274863376</v>
      </c>
    </row>
    <row r="1782" spans="1:13" x14ac:dyDescent="0.25">
      <c r="A1782" t="s">
        <v>141</v>
      </c>
      <c r="B1782" t="s">
        <v>141</v>
      </c>
      <c r="C1782" t="s">
        <v>129</v>
      </c>
      <c r="D1782" t="s">
        <v>129</v>
      </c>
      <c r="E1782" t="s">
        <v>108</v>
      </c>
      <c r="F1782" t="s">
        <v>29</v>
      </c>
      <c r="G1782">
        <v>1615.74225265421</v>
      </c>
      <c r="H1782">
        <v>0.40481153040948198</v>
      </c>
      <c r="J1782">
        <v>0.82808276278833404</v>
      </c>
      <c r="M1782">
        <f t="shared" si="57"/>
        <v>1.5302410531330284</v>
      </c>
    </row>
    <row r="1783" spans="1:13" x14ac:dyDescent="0.25">
      <c r="A1783" t="s">
        <v>141</v>
      </c>
      <c r="B1783" t="s">
        <v>141</v>
      </c>
      <c r="C1783" t="s">
        <v>129</v>
      </c>
      <c r="D1783" t="s">
        <v>129</v>
      </c>
      <c r="E1783" t="s">
        <v>108</v>
      </c>
      <c r="F1783" t="s">
        <v>29</v>
      </c>
      <c r="G1783">
        <v>1615.74225265421</v>
      </c>
      <c r="H1783">
        <v>0.40481153040948198</v>
      </c>
      <c r="J1783">
        <v>0.84608456197938398</v>
      </c>
      <c r="M1783">
        <f t="shared" si="57"/>
        <v>1.5302410531330284</v>
      </c>
    </row>
    <row r="1784" spans="1:13" x14ac:dyDescent="0.25">
      <c r="A1784" t="s">
        <v>141</v>
      </c>
      <c r="B1784" t="s">
        <v>141</v>
      </c>
      <c r="C1784" t="s">
        <v>129</v>
      </c>
      <c r="D1784" t="s">
        <v>129</v>
      </c>
      <c r="E1784" t="s">
        <v>108</v>
      </c>
      <c r="F1784" t="s">
        <v>29</v>
      </c>
      <c r="G1784">
        <v>1615.74225265421</v>
      </c>
      <c r="H1784">
        <v>0.47071130458418797</v>
      </c>
      <c r="J1784">
        <v>0.85688561402544905</v>
      </c>
      <c r="M1784">
        <f t="shared" si="57"/>
        <v>1.7793509036660031</v>
      </c>
    </row>
    <row r="1785" spans="1:13" x14ac:dyDescent="0.25">
      <c r="A1785" t="s">
        <v>141</v>
      </c>
      <c r="B1785" t="s">
        <v>141</v>
      </c>
      <c r="C1785" t="s">
        <v>129</v>
      </c>
      <c r="D1785" t="s">
        <v>129</v>
      </c>
      <c r="E1785" t="s">
        <v>108</v>
      </c>
      <c r="F1785" t="s">
        <v>29</v>
      </c>
      <c r="G1785">
        <v>1615.74225265421</v>
      </c>
      <c r="H1785">
        <v>0.43619228404842803</v>
      </c>
      <c r="J1785">
        <v>0.934293542826927</v>
      </c>
      <c r="M1785">
        <f t="shared" si="57"/>
        <v>1.6488644467107625</v>
      </c>
    </row>
    <row r="1786" spans="1:13" x14ac:dyDescent="0.25">
      <c r="A1786" t="s">
        <v>141</v>
      </c>
      <c r="B1786" t="s">
        <v>141</v>
      </c>
      <c r="C1786" t="s">
        <v>129</v>
      </c>
      <c r="D1786" t="s">
        <v>129</v>
      </c>
      <c r="E1786" t="s">
        <v>108</v>
      </c>
      <c r="F1786" t="s">
        <v>29</v>
      </c>
      <c r="G1786">
        <v>1615.74225265421</v>
      </c>
      <c r="H1786">
        <v>0.44246857842590698</v>
      </c>
      <c r="J1786">
        <v>0.91269116404914097</v>
      </c>
      <c r="M1786">
        <f t="shared" si="57"/>
        <v>1.6725896684411101</v>
      </c>
    </row>
    <row r="1787" spans="1:13" x14ac:dyDescent="0.25">
      <c r="A1787" t="s">
        <v>141</v>
      </c>
      <c r="B1787" t="s">
        <v>141</v>
      </c>
      <c r="C1787" t="s">
        <v>129</v>
      </c>
      <c r="D1787" t="s">
        <v>129</v>
      </c>
      <c r="E1787" t="s">
        <v>108</v>
      </c>
      <c r="F1787" t="s">
        <v>29</v>
      </c>
      <c r="G1787">
        <v>1615.74225265421</v>
      </c>
      <c r="H1787">
        <v>0.49895379132632001</v>
      </c>
      <c r="J1787">
        <v>0.91449145384250896</v>
      </c>
      <c r="M1787">
        <f t="shared" si="57"/>
        <v>1.8861112338662307</v>
      </c>
    </row>
    <row r="1788" spans="1:13" x14ac:dyDescent="0.25">
      <c r="A1788" t="s">
        <v>141</v>
      </c>
      <c r="B1788" t="s">
        <v>141</v>
      </c>
      <c r="C1788" t="s">
        <v>129</v>
      </c>
      <c r="D1788" t="s">
        <v>129</v>
      </c>
      <c r="E1788" t="s">
        <v>108</v>
      </c>
      <c r="F1788" t="s">
        <v>29</v>
      </c>
      <c r="G1788">
        <v>1615.74225265421</v>
      </c>
      <c r="H1788">
        <v>0.45188266086790102</v>
      </c>
      <c r="J1788">
        <v>0.96309625672121402</v>
      </c>
      <c r="M1788">
        <f t="shared" si="57"/>
        <v>1.7081761434996297</v>
      </c>
    </row>
    <row r="1789" spans="1:13" x14ac:dyDescent="0.25">
      <c r="A1789" t="s">
        <v>141</v>
      </c>
      <c r="B1789" t="s">
        <v>141</v>
      </c>
      <c r="C1789" t="s">
        <v>129</v>
      </c>
      <c r="D1789" t="s">
        <v>129</v>
      </c>
      <c r="E1789" t="s">
        <v>108</v>
      </c>
      <c r="F1789" t="s">
        <v>29</v>
      </c>
      <c r="G1789">
        <v>1615.74225265421</v>
      </c>
      <c r="H1789">
        <v>0.48953970888432602</v>
      </c>
      <c r="J1789">
        <v>0.93789384772800599</v>
      </c>
      <c r="M1789">
        <f t="shared" si="57"/>
        <v>1.8505247588077114</v>
      </c>
    </row>
    <row r="1790" spans="1:13" x14ac:dyDescent="0.25">
      <c r="A1790" t="s">
        <v>141</v>
      </c>
      <c r="B1790" t="s">
        <v>141</v>
      </c>
      <c r="C1790" t="s">
        <v>129</v>
      </c>
      <c r="D1790" t="s">
        <v>129</v>
      </c>
      <c r="E1790" t="s">
        <v>108</v>
      </c>
      <c r="F1790" t="s">
        <v>29</v>
      </c>
      <c r="G1790">
        <v>1615.74225265421</v>
      </c>
      <c r="H1790">
        <v>0.53974886682340995</v>
      </c>
      <c r="J1790">
        <v>0.97029714120902899</v>
      </c>
      <c r="M1790">
        <f t="shared" si="57"/>
        <v>2.0403220075271533</v>
      </c>
    </row>
    <row r="1791" spans="1:13" x14ac:dyDescent="0.25">
      <c r="A1791" t="s">
        <v>141</v>
      </c>
      <c r="B1791" t="s">
        <v>141</v>
      </c>
      <c r="C1791" t="s">
        <v>129</v>
      </c>
      <c r="D1791" t="s">
        <v>129</v>
      </c>
      <c r="E1791" t="s">
        <v>108</v>
      </c>
      <c r="F1791" t="s">
        <v>29</v>
      </c>
      <c r="G1791">
        <v>1615.74225265421</v>
      </c>
      <c r="H1791">
        <v>0.56171529860421199</v>
      </c>
      <c r="J1791">
        <v>0.98109805591226495</v>
      </c>
      <c r="M1791">
        <f t="shared" si="57"/>
        <v>2.1233580210216987</v>
      </c>
    </row>
    <row r="1792" spans="1:13" x14ac:dyDescent="0.25">
      <c r="A1792" t="s">
        <v>141</v>
      </c>
      <c r="B1792" t="s">
        <v>141</v>
      </c>
      <c r="C1792" t="s">
        <v>129</v>
      </c>
      <c r="D1792" t="s">
        <v>129</v>
      </c>
      <c r="E1792" t="s">
        <v>108</v>
      </c>
      <c r="F1792" t="s">
        <v>29</v>
      </c>
      <c r="G1792">
        <v>1615.74225265421</v>
      </c>
      <c r="H1792">
        <v>0.46757303768737402</v>
      </c>
      <c r="J1792">
        <v>1.0135013493932801</v>
      </c>
      <c r="M1792">
        <f t="shared" si="57"/>
        <v>1.7674878402884966</v>
      </c>
    </row>
    <row r="1793" spans="1:13" x14ac:dyDescent="0.25">
      <c r="A1793" t="s">
        <v>141</v>
      </c>
      <c r="B1793" t="s">
        <v>141</v>
      </c>
      <c r="C1793" t="s">
        <v>129</v>
      </c>
      <c r="D1793" t="s">
        <v>129</v>
      </c>
      <c r="E1793" t="s">
        <v>108</v>
      </c>
      <c r="F1793" t="s">
        <v>29</v>
      </c>
      <c r="G1793">
        <v>1615.74225265421</v>
      </c>
      <c r="H1793">
        <v>0.43619228404842803</v>
      </c>
      <c r="J1793">
        <v>1.0009001448966801</v>
      </c>
      <c r="M1793">
        <f t="shared" ref="M1793:M1856" si="58">H1793/(G1793^-0.18)</f>
        <v>1.6488644467107625</v>
      </c>
    </row>
    <row r="1794" spans="1:13" x14ac:dyDescent="0.25">
      <c r="A1794" t="s">
        <v>141</v>
      </c>
      <c r="B1794" t="s">
        <v>141</v>
      </c>
      <c r="C1794" t="s">
        <v>129</v>
      </c>
      <c r="D1794" t="s">
        <v>129</v>
      </c>
      <c r="E1794" t="s">
        <v>108</v>
      </c>
      <c r="F1794" t="s">
        <v>29</v>
      </c>
      <c r="G1794">
        <v>1615.74225265421</v>
      </c>
      <c r="H1794">
        <v>0.49581576384565501</v>
      </c>
      <c r="J1794">
        <v>1.0495049477753799</v>
      </c>
      <c r="M1794">
        <f t="shared" si="58"/>
        <v>1.8742490755133896</v>
      </c>
    </row>
    <row r="1795" spans="1:13" x14ac:dyDescent="0.25">
      <c r="A1795" t="s">
        <v>141</v>
      </c>
      <c r="B1795" t="s">
        <v>141</v>
      </c>
      <c r="C1795" t="s">
        <v>129</v>
      </c>
      <c r="D1795" t="s">
        <v>129</v>
      </c>
      <c r="E1795" t="s">
        <v>108</v>
      </c>
      <c r="F1795" t="s">
        <v>29</v>
      </c>
      <c r="G1795">
        <v>1615.74225265421</v>
      </c>
      <c r="H1795">
        <v>0.47384933206485302</v>
      </c>
      <c r="J1795">
        <v>1.0801079514630401</v>
      </c>
      <c r="M1795">
        <f t="shared" si="58"/>
        <v>1.7912130620188444</v>
      </c>
    </row>
    <row r="1796" spans="1:13" x14ac:dyDescent="0.25">
      <c r="A1796" t="s">
        <v>141</v>
      </c>
      <c r="B1796" t="s">
        <v>141</v>
      </c>
      <c r="C1796" t="s">
        <v>129</v>
      </c>
      <c r="D1796" t="s">
        <v>129</v>
      </c>
      <c r="E1796" t="s">
        <v>108</v>
      </c>
      <c r="F1796" t="s">
        <v>29</v>
      </c>
      <c r="G1796">
        <v>1615.74225265421</v>
      </c>
      <c r="H1796">
        <v>0.53347281186208095</v>
      </c>
      <c r="J1796">
        <v>1.04050404817986</v>
      </c>
      <c r="M1796">
        <f t="shared" si="58"/>
        <v>2.0165976908214751</v>
      </c>
    </row>
    <row r="1797" spans="1:13" x14ac:dyDescent="0.25">
      <c r="A1797" t="s">
        <v>141</v>
      </c>
      <c r="B1797" t="s">
        <v>141</v>
      </c>
      <c r="C1797" t="s">
        <v>129</v>
      </c>
      <c r="D1797" t="s">
        <v>129</v>
      </c>
      <c r="E1797" t="s">
        <v>108</v>
      </c>
      <c r="F1797" t="s">
        <v>29</v>
      </c>
      <c r="G1797">
        <v>1615.74225265421</v>
      </c>
      <c r="H1797">
        <v>0.530334544965266</v>
      </c>
      <c r="J1797">
        <v>1.01890194408773</v>
      </c>
      <c r="M1797">
        <f t="shared" si="58"/>
        <v>2.0047346274439648</v>
      </c>
    </row>
    <row r="1798" spans="1:13" x14ac:dyDescent="0.25">
      <c r="A1798" t="s">
        <v>141</v>
      </c>
      <c r="B1798" t="s">
        <v>141</v>
      </c>
      <c r="C1798" t="s">
        <v>129</v>
      </c>
      <c r="D1798" t="s">
        <v>129</v>
      </c>
      <c r="E1798" t="s">
        <v>108</v>
      </c>
      <c r="F1798" t="s">
        <v>29</v>
      </c>
      <c r="G1798">
        <v>1615.74225265421</v>
      </c>
      <c r="H1798">
        <v>0.60878642906263103</v>
      </c>
      <c r="J1798">
        <v>1.0081007546988401</v>
      </c>
      <c r="M1798">
        <f t="shared" si="58"/>
        <v>2.3012931113882997</v>
      </c>
    </row>
    <row r="1799" spans="1:13" x14ac:dyDescent="0.25">
      <c r="A1799" t="s">
        <v>141</v>
      </c>
      <c r="B1799" t="s">
        <v>141</v>
      </c>
      <c r="C1799" t="s">
        <v>129</v>
      </c>
      <c r="D1799" t="s">
        <v>129</v>
      </c>
      <c r="E1799" t="s">
        <v>108</v>
      </c>
      <c r="F1799" t="s">
        <v>29</v>
      </c>
      <c r="G1799">
        <v>1615.74225265421</v>
      </c>
      <c r="H1799">
        <v>0.61820075092077498</v>
      </c>
      <c r="J1799">
        <v>1.0621061522719899</v>
      </c>
      <c r="M1799">
        <f t="shared" si="58"/>
        <v>2.3368804914714882</v>
      </c>
    </row>
    <row r="1800" spans="1:13" x14ac:dyDescent="0.25">
      <c r="A1800" t="s">
        <v>141</v>
      </c>
      <c r="B1800" t="s">
        <v>141</v>
      </c>
      <c r="C1800" t="s">
        <v>129</v>
      </c>
      <c r="D1800" t="s">
        <v>129</v>
      </c>
      <c r="E1800" t="s">
        <v>108</v>
      </c>
      <c r="F1800" t="s">
        <v>29</v>
      </c>
      <c r="G1800">
        <v>1615.74225265421</v>
      </c>
      <c r="H1800">
        <v>0.57426764794301999</v>
      </c>
      <c r="J1800">
        <v>1.08910885105856</v>
      </c>
      <c r="M1800">
        <f t="shared" si="58"/>
        <v>2.1708075594577245</v>
      </c>
    </row>
    <row r="1801" spans="1:13" x14ac:dyDescent="0.25">
      <c r="A1801" t="s">
        <v>141</v>
      </c>
      <c r="B1801" t="s">
        <v>141</v>
      </c>
      <c r="C1801" t="s">
        <v>129</v>
      </c>
      <c r="D1801" t="s">
        <v>129</v>
      </c>
      <c r="E1801" t="s">
        <v>108</v>
      </c>
      <c r="F1801" t="s">
        <v>29</v>
      </c>
      <c r="G1801">
        <v>1615.74225265421</v>
      </c>
      <c r="H1801">
        <v>0.54602492178473805</v>
      </c>
      <c r="J1801">
        <v>1.0693070367598001</v>
      </c>
      <c r="M1801">
        <f t="shared" si="58"/>
        <v>2.064046324232828</v>
      </c>
    </row>
    <row r="1802" spans="1:13" x14ac:dyDescent="0.25">
      <c r="A1802" t="s">
        <v>141</v>
      </c>
      <c r="B1802" t="s">
        <v>141</v>
      </c>
      <c r="C1802" t="s">
        <v>129</v>
      </c>
      <c r="D1802" t="s">
        <v>129</v>
      </c>
      <c r="E1802" t="s">
        <v>108</v>
      </c>
      <c r="F1802" t="s">
        <v>29</v>
      </c>
      <c r="G1802">
        <v>1615.74225265421</v>
      </c>
      <c r="H1802">
        <v>0.46129698272604502</v>
      </c>
      <c r="J1802">
        <v>1.1413142335240101</v>
      </c>
      <c r="M1802">
        <f t="shared" si="58"/>
        <v>1.7437635235828184</v>
      </c>
    </row>
    <row r="1803" spans="1:13" x14ac:dyDescent="0.25">
      <c r="A1803" t="s">
        <v>141</v>
      </c>
      <c r="B1803" t="s">
        <v>141</v>
      </c>
      <c r="C1803" t="s">
        <v>129</v>
      </c>
      <c r="D1803" t="s">
        <v>129</v>
      </c>
      <c r="E1803" t="s">
        <v>108</v>
      </c>
      <c r="F1803" t="s">
        <v>29</v>
      </c>
      <c r="G1803">
        <v>1615.74225265421</v>
      </c>
      <c r="H1803">
        <v>0.48640168140366202</v>
      </c>
      <c r="J1803">
        <v>1.16111604782277</v>
      </c>
      <c r="M1803">
        <f t="shared" si="58"/>
        <v>1.8386626004548741</v>
      </c>
    </row>
    <row r="1804" spans="1:13" x14ac:dyDescent="0.25">
      <c r="A1804" t="s">
        <v>141</v>
      </c>
      <c r="B1804" t="s">
        <v>141</v>
      </c>
      <c r="C1804" t="s">
        <v>129</v>
      </c>
      <c r="D1804" t="s">
        <v>129</v>
      </c>
      <c r="E1804" t="s">
        <v>108</v>
      </c>
      <c r="F1804" t="s">
        <v>29</v>
      </c>
      <c r="G1804">
        <v>1615.74225265421</v>
      </c>
      <c r="H1804">
        <v>0.53974886682340995</v>
      </c>
      <c r="J1804">
        <v>1.15211514822724</v>
      </c>
      <c r="M1804">
        <f t="shared" si="58"/>
        <v>2.0403220075271533</v>
      </c>
    </row>
    <row r="1805" spans="1:13" x14ac:dyDescent="0.25">
      <c r="A1805" t="s">
        <v>141</v>
      </c>
      <c r="B1805" t="s">
        <v>141</v>
      </c>
      <c r="C1805" t="s">
        <v>129</v>
      </c>
      <c r="D1805" t="s">
        <v>129</v>
      </c>
      <c r="E1805" t="s">
        <v>108</v>
      </c>
      <c r="F1805" t="s">
        <v>29</v>
      </c>
      <c r="G1805">
        <v>1615.74225265421</v>
      </c>
      <c r="H1805">
        <v>0.580543942320499</v>
      </c>
      <c r="J1805">
        <v>1.1359136388295601</v>
      </c>
      <c r="M1805">
        <f t="shared" si="58"/>
        <v>2.1945327811880726</v>
      </c>
    </row>
    <row r="1806" spans="1:13" x14ac:dyDescent="0.25">
      <c r="A1806" t="s">
        <v>141</v>
      </c>
      <c r="B1806" t="s">
        <v>141</v>
      </c>
      <c r="C1806" t="s">
        <v>129</v>
      </c>
      <c r="D1806" t="s">
        <v>129</v>
      </c>
      <c r="E1806" t="s">
        <v>108</v>
      </c>
      <c r="F1806" t="s">
        <v>29</v>
      </c>
      <c r="G1806">
        <v>1615.74225265421</v>
      </c>
      <c r="H1806">
        <v>0.62761507277891804</v>
      </c>
      <c r="J1806">
        <v>1.1269127392340299</v>
      </c>
      <c r="M1806">
        <f t="shared" si="58"/>
        <v>2.3724678715546736</v>
      </c>
    </row>
    <row r="1807" spans="1:13" x14ac:dyDescent="0.25">
      <c r="A1807" t="s">
        <v>141</v>
      </c>
      <c r="B1807" t="s">
        <v>141</v>
      </c>
      <c r="C1807" t="s">
        <v>129</v>
      </c>
      <c r="D1807" t="s">
        <v>129</v>
      </c>
      <c r="E1807" t="s">
        <v>108</v>
      </c>
      <c r="F1807" t="s">
        <v>29</v>
      </c>
      <c r="G1807">
        <v>1615.74225265421</v>
      </c>
      <c r="H1807">
        <v>0.47698735954551802</v>
      </c>
      <c r="J1807">
        <v>1.2475247388769399</v>
      </c>
      <c r="M1807">
        <f t="shared" si="58"/>
        <v>1.8030752203716853</v>
      </c>
    </row>
    <row r="1808" spans="1:13" x14ac:dyDescent="0.25">
      <c r="A1808" t="s">
        <v>141</v>
      </c>
      <c r="B1808" t="s">
        <v>141</v>
      </c>
      <c r="C1808" t="s">
        <v>129</v>
      </c>
      <c r="D1808" t="s">
        <v>129</v>
      </c>
      <c r="E1808" t="s">
        <v>108</v>
      </c>
      <c r="F1808" t="s">
        <v>29</v>
      </c>
      <c r="G1808">
        <v>1615.74225265421</v>
      </c>
      <c r="H1808">
        <v>0.46757303768737402</v>
      </c>
      <c r="J1808">
        <v>1.28532862705241</v>
      </c>
      <c r="M1808">
        <f t="shared" si="58"/>
        <v>1.7674878402884966</v>
      </c>
    </row>
    <row r="1809" spans="1:13" x14ac:dyDescent="0.25">
      <c r="A1809" t="s">
        <v>141</v>
      </c>
      <c r="B1809" t="s">
        <v>141</v>
      </c>
      <c r="C1809" t="s">
        <v>129</v>
      </c>
      <c r="D1809" t="s">
        <v>129</v>
      </c>
      <c r="E1809" t="s">
        <v>108</v>
      </c>
      <c r="F1809" t="s">
        <v>29</v>
      </c>
      <c r="G1809">
        <v>1615.74225265421</v>
      </c>
      <c r="H1809">
        <v>0.53347281186208095</v>
      </c>
      <c r="J1809">
        <v>1.30333042624346</v>
      </c>
      <c r="M1809">
        <f t="shared" si="58"/>
        <v>2.0165976908214751</v>
      </c>
    </row>
    <row r="1810" spans="1:13" x14ac:dyDescent="0.25">
      <c r="A1810" t="s">
        <v>141</v>
      </c>
      <c r="B1810" t="s">
        <v>141</v>
      </c>
      <c r="C1810" t="s">
        <v>129</v>
      </c>
      <c r="D1810" t="s">
        <v>129</v>
      </c>
      <c r="E1810" t="s">
        <v>108</v>
      </c>
      <c r="F1810" t="s">
        <v>29</v>
      </c>
      <c r="G1810">
        <v>1615.74225265421</v>
      </c>
      <c r="H1810">
        <v>0.53974886682340995</v>
      </c>
      <c r="J1810">
        <v>1.28892893195349</v>
      </c>
      <c r="M1810">
        <f t="shared" si="58"/>
        <v>2.0403220075271533</v>
      </c>
    </row>
    <row r="1811" spans="1:13" x14ac:dyDescent="0.25">
      <c r="A1811" t="s">
        <v>141</v>
      </c>
      <c r="B1811" t="s">
        <v>141</v>
      </c>
      <c r="C1811" t="s">
        <v>129</v>
      </c>
      <c r="D1811" t="s">
        <v>129</v>
      </c>
      <c r="E1811" t="s">
        <v>108</v>
      </c>
      <c r="F1811" t="s">
        <v>29</v>
      </c>
      <c r="G1811">
        <v>1615.74225265421</v>
      </c>
      <c r="H1811">
        <v>0.54602492178473805</v>
      </c>
      <c r="J1811">
        <v>1.2745274376635201</v>
      </c>
      <c r="M1811">
        <f t="shared" si="58"/>
        <v>2.064046324232828</v>
      </c>
    </row>
    <row r="1812" spans="1:13" x14ac:dyDescent="0.25">
      <c r="A1812" t="s">
        <v>141</v>
      </c>
      <c r="B1812" t="s">
        <v>141</v>
      </c>
      <c r="C1812" t="s">
        <v>129</v>
      </c>
      <c r="D1812" t="s">
        <v>129</v>
      </c>
      <c r="E1812" t="s">
        <v>108</v>
      </c>
      <c r="F1812" t="s">
        <v>29</v>
      </c>
      <c r="G1812">
        <v>1615.74225265421</v>
      </c>
      <c r="H1812">
        <v>0.530334544965266</v>
      </c>
      <c r="J1812">
        <v>1.2529253335713899</v>
      </c>
      <c r="M1812">
        <f t="shared" si="58"/>
        <v>2.0047346274439648</v>
      </c>
    </row>
    <row r="1813" spans="1:13" x14ac:dyDescent="0.25">
      <c r="A1813" t="s">
        <v>141</v>
      </c>
      <c r="B1813" t="s">
        <v>141</v>
      </c>
      <c r="C1813" t="s">
        <v>129</v>
      </c>
      <c r="D1813" t="s">
        <v>129</v>
      </c>
      <c r="E1813" t="s">
        <v>108</v>
      </c>
      <c r="F1813" t="s">
        <v>29</v>
      </c>
      <c r="G1813">
        <v>1615.74225265421</v>
      </c>
      <c r="H1813">
        <v>0.52405849000393601</v>
      </c>
      <c r="J1813">
        <v>1.2061205458003901</v>
      </c>
      <c r="M1813">
        <f t="shared" si="58"/>
        <v>1.9810103107382826</v>
      </c>
    </row>
    <row r="1814" spans="1:13" x14ac:dyDescent="0.25">
      <c r="A1814" t="s">
        <v>141</v>
      </c>
      <c r="B1814" t="s">
        <v>141</v>
      </c>
      <c r="C1814" t="s">
        <v>129</v>
      </c>
      <c r="D1814" t="s">
        <v>129</v>
      </c>
      <c r="E1814" t="s">
        <v>108</v>
      </c>
      <c r="F1814" t="s">
        <v>29</v>
      </c>
      <c r="G1814">
        <v>1615.74225265421</v>
      </c>
      <c r="H1814">
        <v>0.52405849000393601</v>
      </c>
      <c r="J1814">
        <v>1.1809181368071899</v>
      </c>
      <c r="M1814">
        <f t="shared" si="58"/>
        <v>1.9810103107382826</v>
      </c>
    </row>
    <row r="1815" spans="1:13" x14ac:dyDescent="0.25">
      <c r="A1815" t="s">
        <v>141</v>
      </c>
      <c r="B1815" t="s">
        <v>141</v>
      </c>
      <c r="C1815" t="s">
        <v>129</v>
      </c>
      <c r="D1815" t="s">
        <v>129</v>
      </c>
      <c r="E1815" t="s">
        <v>108</v>
      </c>
      <c r="F1815" t="s">
        <v>29</v>
      </c>
      <c r="G1815">
        <v>1615.74225265421</v>
      </c>
      <c r="H1815">
        <v>0.580543942320499</v>
      </c>
      <c r="J1815">
        <v>1.16471635272385</v>
      </c>
      <c r="M1815">
        <f t="shared" si="58"/>
        <v>2.1945327811880726</v>
      </c>
    </row>
    <row r="1816" spans="1:13" x14ac:dyDescent="0.25">
      <c r="A1816" t="s">
        <v>141</v>
      </c>
      <c r="B1816" t="s">
        <v>141</v>
      </c>
      <c r="C1816" t="s">
        <v>129</v>
      </c>
      <c r="D1816" t="s">
        <v>129</v>
      </c>
      <c r="E1816" t="s">
        <v>108</v>
      </c>
      <c r="F1816" t="s">
        <v>29</v>
      </c>
      <c r="G1816">
        <v>1615.74225265421</v>
      </c>
      <c r="H1816">
        <v>0.57112962046235505</v>
      </c>
      <c r="J1816">
        <v>1.1935193413037899</v>
      </c>
      <c r="M1816">
        <f t="shared" si="58"/>
        <v>2.1589454011048836</v>
      </c>
    </row>
    <row r="1817" spans="1:13" x14ac:dyDescent="0.25">
      <c r="A1817" t="s">
        <v>141</v>
      </c>
      <c r="B1817" t="s">
        <v>141</v>
      </c>
      <c r="C1817" t="s">
        <v>129</v>
      </c>
      <c r="D1817" t="s">
        <v>129</v>
      </c>
      <c r="E1817" t="s">
        <v>108</v>
      </c>
      <c r="F1817" t="s">
        <v>29</v>
      </c>
      <c r="G1817">
        <v>1615.74225265421</v>
      </c>
      <c r="H1817">
        <v>0.59623431913997305</v>
      </c>
      <c r="J1817">
        <v>1.2025202408993201</v>
      </c>
      <c r="M1817">
        <f t="shared" si="58"/>
        <v>2.2538444779769433</v>
      </c>
    </row>
    <row r="1818" spans="1:13" x14ac:dyDescent="0.25">
      <c r="A1818" t="s">
        <v>141</v>
      </c>
      <c r="B1818" t="s">
        <v>141</v>
      </c>
      <c r="C1818" t="s">
        <v>129</v>
      </c>
      <c r="D1818" t="s">
        <v>129</v>
      </c>
      <c r="E1818" t="s">
        <v>108</v>
      </c>
      <c r="F1818" t="s">
        <v>29</v>
      </c>
      <c r="G1818">
        <v>1615.74225265421</v>
      </c>
      <c r="H1818">
        <v>0.61192469595944499</v>
      </c>
      <c r="J1818">
        <v>1.22592263478481</v>
      </c>
      <c r="M1818">
        <f t="shared" si="58"/>
        <v>2.3131561747658065</v>
      </c>
    </row>
    <row r="1819" spans="1:13" x14ac:dyDescent="0.25">
      <c r="A1819" t="s">
        <v>141</v>
      </c>
      <c r="B1819" t="s">
        <v>141</v>
      </c>
      <c r="C1819" t="s">
        <v>129</v>
      </c>
      <c r="D1819" t="s">
        <v>129</v>
      </c>
      <c r="E1819" t="s">
        <v>108</v>
      </c>
      <c r="F1819" t="s">
        <v>29</v>
      </c>
      <c r="G1819">
        <v>1615.74225265421</v>
      </c>
      <c r="H1819">
        <v>0.567991592981691</v>
      </c>
      <c r="J1819">
        <v>1.21512144539592</v>
      </c>
      <c r="M1819">
        <f t="shared" si="58"/>
        <v>2.1470832427520463</v>
      </c>
    </row>
    <row r="1820" spans="1:13" x14ac:dyDescent="0.25">
      <c r="A1820" t="s">
        <v>141</v>
      </c>
      <c r="B1820" t="s">
        <v>141</v>
      </c>
      <c r="C1820" t="s">
        <v>129</v>
      </c>
      <c r="D1820" t="s">
        <v>129</v>
      </c>
      <c r="E1820" t="s">
        <v>108</v>
      </c>
      <c r="F1820" t="s">
        <v>29</v>
      </c>
      <c r="G1820">
        <v>1615.74225265421</v>
      </c>
      <c r="H1820">
        <v>0.567991592981691</v>
      </c>
      <c r="J1820">
        <v>1.23852383928142</v>
      </c>
      <c r="M1820">
        <f t="shared" si="58"/>
        <v>2.1470832427520463</v>
      </c>
    </row>
    <row r="1821" spans="1:13" x14ac:dyDescent="0.25">
      <c r="A1821" t="s">
        <v>141</v>
      </c>
      <c r="B1821" t="s">
        <v>141</v>
      </c>
      <c r="C1821" t="s">
        <v>129</v>
      </c>
      <c r="D1821" t="s">
        <v>129</v>
      </c>
      <c r="E1821" t="s">
        <v>108</v>
      </c>
      <c r="F1821" t="s">
        <v>29</v>
      </c>
      <c r="G1821">
        <v>1615.74225265421</v>
      </c>
      <c r="H1821">
        <v>0.58368196980116405</v>
      </c>
      <c r="J1821">
        <v>1.30153013645009</v>
      </c>
      <c r="M1821">
        <f t="shared" si="58"/>
        <v>2.2063949395409135</v>
      </c>
    </row>
    <row r="1822" spans="1:13" x14ac:dyDescent="0.25">
      <c r="A1822" t="s">
        <v>141</v>
      </c>
      <c r="B1822" t="s">
        <v>141</v>
      </c>
      <c r="C1822" t="s">
        <v>129</v>
      </c>
      <c r="D1822" t="s">
        <v>129</v>
      </c>
      <c r="E1822" t="s">
        <v>108</v>
      </c>
      <c r="F1822" t="s">
        <v>29</v>
      </c>
      <c r="G1822">
        <v>1615.74225265421</v>
      </c>
      <c r="H1822">
        <v>0.58368196980116405</v>
      </c>
      <c r="J1822">
        <v>1.28172804746568</v>
      </c>
      <c r="M1822">
        <f t="shared" si="58"/>
        <v>2.2063949395409135</v>
      </c>
    </row>
    <row r="1823" spans="1:13" x14ac:dyDescent="0.25">
      <c r="A1823" t="s">
        <v>141</v>
      </c>
      <c r="B1823" t="s">
        <v>141</v>
      </c>
      <c r="C1823" t="s">
        <v>129</v>
      </c>
      <c r="D1823" t="s">
        <v>129</v>
      </c>
      <c r="E1823" t="s">
        <v>108</v>
      </c>
      <c r="F1823" t="s">
        <v>29</v>
      </c>
      <c r="G1823">
        <v>1615.74225265421</v>
      </c>
      <c r="H1823">
        <v>0.61192469595944499</v>
      </c>
      <c r="J1823">
        <v>1.2745274376635201</v>
      </c>
      <c r="M1823">
        <f t="shared" si="58"/>
        <v>2.3131561747658065</v>
      </c>
    </row>
    <row r="1824" spans="1:13" x14ac:dyDescent="0.25">
      <c r="A1824" t="s">
        <v>141</v>
      </c>
      <c r="B1824" t="s">
        <v>141</v>
      </c>
      <c r="C1824" t="s">
        <v>129</v>
      </c>
      <c r="D1824" t="s">
        <v>129</v>
      </c>
      <c r="E1824" t="s">
        <v>108</v>
      </c>
      <c r="F1824" t="s">
        <v>29</v>
      </c>
      <c r="G1824">
        <v>1615.74225265421</v>
      </c>
      <c r="H1824">
        <v>0.62447680588210297</v>
      </c>
      <c r="J1824">
        <v>1.29252923685457</v>
      </c>
      <c r="M1824">
        <f t="shared" si="58"/>
        <v>2.3606048081771629</v>
      </c>
    </row>
    <row r="1825" spans="1:13" x14ac:dyDescent="0.25">
      <c r="A1825" t="s">
        <v>141</v>
      </c>
      <c r="B1825" t="s">
        <v>141</v>
      </c>
      <c r="C1825" t="s">
        <v>129</v>
      </c>
      <c r="D1825" t="s">
        <v>129</v>
      </c>
      <c r="E1825" t="s">
        <v>108</v>
      </c>
      <c r="F1825" t="s">
        <v>29</v>
      </c>
      <c r="G1825">
        <v>1615.74225265421</v>
      </c>
      <c r="H1825">
        <v>0.62133877840143903</v>
      </c>
      <c r="J1825">
        <v>1.3123313258389899</v>
      </c>
      <c r="M1825">
        <f t="shared" si="58"/>
        <v>2.348742649824326</v>
      </c>
    </row>
    <row r="1826" spans="1:13" x14ac:dyDescent="0.25">
      <c r="A1826" t="s">
        <v>141</v>
      </c>
      <c r="B1826" t="s">
        <v>141</v>
      </c>
      <c r="C1826" t="s">
        <v>129</v>
      </c>
      <c r="D1826" t="s">
        <v>129</v>
      </c>
      <c r="E1826" t="s">
        <v>108</v>
      </c>
      <c r="F1826" t="s">
        <v>29</v>
      </c>
      <c r="G1826">
        <v>1615.74225265421</v>
      </c>
      <c r="H1826">
        <v>0.57426764794301999</v>
      </c>
      <c r="J1826">
        <v>1.3285328352366701</v>
      </c>
      <c r="M1826">
        <f t="shared" si="58"/>
        <v>2.1708075594577245</v>
      </c>
    </row>
    <row r="1827" spans="1:13" x14ac:dyDescent="0.25">
      <c r="A1827" t="s">
        <v>141</v>
      </c>
      <c r="B1827" t="s">
        <v>141</v>
      </c>
      <c r="C1827" t="s">
        <v>129</v>
      </c>
      <c r="D1827" t="s">
        <v>129</v>
      </c>
      <c r="E1827" t="s">
        <v>108</v>
      </c>
      <c r="F1827" t="s">
        <v>29</v>
      </c>
      <c r="G1827">
        <v>1615.74225265421</v>
      </c>
      <c r="H1827">
        <v>0.57426764794301999</v>
      </c>
      <c r="J1827">
        <v>1.3285328352366701</v>
      </c>
      <c r="M1827">
        <f t="shared" si="58"/>
        <v>2.1708075594577245</v>
      </c>
    </row>
    <row r="1828" spans="1:13" x14ac:dyDescent="0.25">
      <c r="A1828" t="s">
        <v>141</v>
      </c>
      <c r="B1828" t="s">
        <v>141</v>
      </c>
      <c r="C1828" t="s">
        <v>129</v>
      </c>
      <c r="D1828" t="s">
        <v>129</v>
      </c>
      <c r="E1828" t="s">
        <v>108</v>
      </c>
      <c r="F1828" t="s">
        <v>29</v>
      </c>
      <c r="G1828">
        <v>1615.74225265421</v>
      </c>
      <c r="H1828">
        <v>0.57112962046235505</v>
      </c>
      <c r="J1828">
        <v>1.35553553402325</v>
      </c>
      <c r="M1828">
        <f t="shared" si="58"/>
        <v>2.1589454011048836</v>
      </c>
    </row>
    <row r="1829" spans="1:13" x14ac:dyDescent="0.25">
      <c r="A1829" t="s">
        <v>141</v>
      </c>
      <c r="B1829" t="s">
        <v>141</v>
      </c>
      <c r="C1829" t="s">
        <v>129</v>
      </c>
      <c r="D1829" t="s">
        <v>129</v>
      </c>
      <c r="E1829" t="s">
        <v>108</v>
      </c>
      <c r="F1829" t="s">
        <v>29</v>
      </c>
      <c r="G1829">
        <v>1615.74225265421</v>
      </c>
      <c r="H1829">
        <v>0.51778243504260801</v>
      </c>
      <c r="J1829">
        <v>1.36993702831322</v>
      </c>
      <c r="M1829">
        <f t="shared" si="58"/>
        <v>1.9572859940326082</v>
      </c>
    </row>
    <row r="1830" spans="1:13" x14ac:dyDescent="0.25">
      <c r="A1830" t="s">
        <v>141</v>
      </c>
      <c r="B1830" t="s">
        <v>141</v>
      </c>
      <c r="C1830" t="s">
        <v>129</v>
      </c>
      <c r="D1830" t="s">
        <v>129</v>
      </c>
      <c r="E1830" t="s">
        <v>108</v>
      </c>
      <c r="F1830" t="s">
        <v>29</v>
      </c>
      <c r="G1830">
        <v>1615.74225265421</v>
      </c>
      <c r="H1830">
        <v>0.58368196980116405</v>
      </c>
      <c r="J1830">
        <v>1.3843385226031899</v>
      </c>
      <c r="M1830">
        <f t="shared" si="58"/>
        <v>2.2063949395409135</v>
      </c>
    </row>
    <row r="1831" spans="1:13" x14ac:dyDescent="0.25">
      <c r="A1831" t="s">
        <v>141</v>
      </c>
      <c r="B1831" t="s">
        <v>141</v>
      </c>
      <c r="C1831" t="s">
        <v>129</v>
      </c>
      <c r="D1831" t="s">
        <v>129</v>
      </c>
      <c r="E1831" t="s">
        <v>108</v>
      </c>
      <c r="F1831" t="s">
        <v>29</v>
      </c>
      <c r="G1831">
        <v>1615.74225265421</v>
      </c>
      <c r="H1831">
        <v>0.61506272344011004</v>
      </c>
      <c r="J1831">
        <v>1.3789379279087399</v>
      </c>
      <c r="M1831">
        <f t="shared" si="58"/>
        <v>2.3250183331186478</v>
      </c>
    </row>
    <row r="1832" spans="1:13" x14ac:dyDescent="0.25">
      <c r="A1832" t="s">
        <v>141</v>
      </c>
      <c r="B1832" t="s">
        <v>141</v>
      </c>
      <c r="C1832" t="s">
        <v>129</v>
      </c>
      <c r="D1832" t="s">
        <v>129</v>
      </c>
      <c r="E1832" t="s">
        <v>108</v>
      </c>
      <c r="F1832" t="s">
        <v>29</v>
      </c>
      <c r="G1832">
        <v>1615.74225265421</v>
      </c>
      <c r="H1832">
        <v>0.57740567542368504</v>
      </c>
      <c r="J1832">
        <v>1.42394242588637</v>
      </c>
      <c r="M1832">
        <f t="shared" si="58"/>
        <v>2.1826697178105658</v>
      </c>
    </row>
    <row r="1833" spans="1:13" x14ac:dyDescent="0.25">
      <c r="A1833" t="s">
        <v>141</v>
      </c>
      <c r="B1833" t="s">
        <v>141</v>
      </c>
      <c r="C1833" t="s">
        <v>129</v>
      </c>
      <c r="D1833" t="s">
        <v>129</v>
      </c>
      <c r="E1833" t="s">
        <v>108</v>
      </c>
      <c r="F1833" t="s">
        <v>29</v>
      </c>
      <c r="G1833">
        <v>1615.74225265421</v>
      </c>
      <c r="H1833">
        <v>0.63389112774024703</v>
      </c>
      <c r="J1833">
        <v>1.41314123649748</v>
      </c>
      <c r="M1833">
        <f t="shared" si="58"/>
        <v>2.3961921882603519</v>
      </c>
    </row>
    <row r="1834" spans="1:13" x14ac:dyDescent="0.25">
      <c r="A1834" t="s">
        <v>141</v>
      </c>
      <c r="B1834" t="s">
        <v>141</v>
      </c>
      <c r="C1834" t="s">
        <v>129</v>
      </c>
      <c r="D1834" t="s">
        <v>129</v>
      </c>
      <c r="E1834" t="s">
        <v>108</v>
      </c>
      <c r="F1834" t="s">
        <v>29</v>
      </c>
      <c r="G1834">
        <v>1615.74225265421</v>
      </c>
      <c r="H1834">
        <v>0.58995802476249304</v>
      </c>
      <c r="J1834">
        <v>1.4491448348795799</v>
      </c>
      <c r="M1834">
        <f t="shared" si="58"/>
        <v>2.2301192562465917</v>
      </c>
    </row>
    <row r="1835" spans="1:13" x14ac:dyDescent="0.25">
      <c r="A1835" t="s">
        <v>141</v>
      </c>
      <c r="B1835" t="s">
        <v>141</v>
      </c>
      <c r="C1835" t="s">
        <v>129</v>
      </c>
      <c r="D1835" t="s">
        <v>129</v>
      </c>
      <c r="E1835" t="s">
        <v>108</v>
      </c>
      <c r="F1835" t="s">
        <v>29</v>
      </c>
      <c r="G1835">
        <v>1615.74225265421</v>
      </c>
      <c r="H1835">
        <v>0.57112962046235505</v>
      </c>
      <c r="J1835">
        <v>1.4689469238640001</v>
      </c>
      <c r="M1835">
        <f t="shared" si="58"/>
        <v>2.1589454011048836</v>
      </c>
    </row>
    <row r="1836" spans="1:13" x14ac:dyDescent="0.25">
      <c r="A1836" t="s">
        <v>141</v>
      </c>
      <c r="B1836" t="s">
        <v>141</v>
      </c>
      <c r="C1836" t="s">
        <v>129</v>
      </c>
      <c r="D1836" t="s">
        <v>129</v>
      </c>
      <c r="E1836" t="s">
        <v>108</v>
      </c>
      <c r="F1836" t="s">
        <v>29</v>
      </c>
      <c r="G1836">
        <v>1615.74225265421</v>
      </c>
      <c r="H1836">
        <v>0.55230121616221795</v>
      </c>
      <c r="J1836">
        <v>1.4923493177495</v>
      </c>
      <c r="M1836">
        <f t="shared" si="58"/>
        <v>2.0877715459631792</v>
      </c>
    </row>
    <row r="1837" spans="1:13" x14ac:dyDescent="0.25">
      <c r="A1837" t="s">
        <v>141</v>
      </c>
      <c r="B1837" t="s">
        <v>141</v>
      </c>
      <c r="C1837" t="s">
        <v>129</v>
      </c>
      <c r="D1837" t="s">
        <v>129</v>
      </c>
      <c r="E1837" t="s">
        <v>108</v>
      </c>
      <c r="F1837" t="s">
        <v>29</v>
      </c>
      <c r="G1837">
        <v>1615.74225265421</v>
      </c>
      <c r="H1837">
        <v>0.59937234662063699</v>
      </c>
      <c r="J1837">
        <v>1.47794782345952</v>
      </c>
      <c r="M1837">
        <f t="shared" si="58"/>
        <v>2.2657066363297806</v>
      </c>
    </row>
    <row r="1838" spans="1:13" x14ac:dyDescent="0.25">
      <c r="A1838" t="s">
        <v>141</v>
      </c>
      <c r="B1838" t="s">
        <v>141</v>
      </c>
      <c r="C1838" t="s">
        <v>129</v>
      </c>
      <c r="D1838" t="s">
        <v>129</v>
      </c>
      <c r="E1838" t="s">
        <v>108</v>
      </c>
      <c r="F1838" t="s">
        <v>29</v>
      </c>
      <c r="G1838">
        <v>1615.74225265421</v>
      </c>
      <c r="H1838">
        <v>0.64330544959839098</v>
      </c>
      <c r="J1838">
        <v>1.4545454295740301</v>
      </c>
      <c r="M1838">
        <f t="shared" si="58"/>
        <v>2.4317795683435404</v>
      </c>
    </row>
    <row r="1839" spans="1:13" x14ac:dyDescent="0.25">
      <c r="A1839" t="s">
        <v>141</v>
      </c>
      <c r="B1839" t="s">
        <v>141</v>
      </c>
      <c r="C1839" t="s">
        <v>129</v>
      </c>
      <c r="D1839" t="s">
        <v>129</v>
      </c>
      <c r="E1839" t="s">
        <v>108</v>
      </c>
      <c r="F1839" t="s">
        <v>29</v>
      </c>
      <c r="G1839">
        <v>1615.74225265421</v>
      </c>
      <c r="H1839">
        <v>0.60878642906263103</v>
      </c>
      <c r="J1839">
        <v>1.4923493177495</v>
      </c>
      <c r="M1839">
        <f t="shared" si="58"/>
        <v>2.3012931113882997</v>
      </c>
    </row>
    <row r="1840" spans="1:13" x14ac:dyDescent="0.25">
      <c r="A1840" t="s">
        <v>141</v>
      </c>
      <c r="B1840" t="s">
        <v>141</v>
      </c>
      <c r="C1840" t="s">
        <v>129</v>
      </c>
      <c r="D1840" t="s">
        <v>129</v>
      </c>
      <c r="E1840" t="s">
        <v>108</v>
      </c>
      <c r="F1840" t="s">
        <v>29</v>
      </c>
      <c r="G1840">
        <v>1615.74225265421</v>
      </c>
      <c r="H1840">
        <v>0.567991592981691</v>
      </c>
      <c r="J1840">
        <v>1.5319532210326801</v>
      </c>
      <c r="M1840">
        <f t="shared" si="58"/>
        <v>2.1470832427520463</v>
      </c>
    </row>
    <row r="1841" spans="1:13" x14ac:dyDescent="0.25">
      <c r="A1841" t="s">
        <v>141</v>
      </c>
      <c r="B1841" t="s">
        <v>141</v>
      </c>
      <c r="C1841" t="s">
        <v>129</v>
      </c>
      <c r="D1841" t="s">
        <v>129</v>
      </c>
      <c r="E1841" t="s">
        <v>108</v>
      </c>
      <c r="F1841" t="s">
        <v>29</v>
      </c>
      <c r="G1841">
        <v>1615.74225265421</v>
      </c>
      <c r="H1841">
        <v>0.61192469595944499</v>
      </c>
      <c r="J1841">
        <v>1.5229523214371501</v>
      </c>
      <c r="M1841">
        <f t="shared" si="58"/>
        <v>2.3131561747658065</v>
      </c>
    </row>
    <row r="1842" spans="1:13" x14ac:dyDescent="0.25">
      <c r="A1842" t="s">
        <v>141</v>
      </c>
      <c r="B1842" t="s">
        <v>141</v>
      </c>
      <c r="C1842" t="s">
        <v>129</v>
      </c>
      <c r="D1842" t="s">
        <v>129</v>
      </c>
      <c r="E1842" t="s">
        <v>108</v>
      </c>
      <c r="F1842" t="s">
        <v>29</v>
      </c>
      <c r="G1842">
        <v>1615.74225265421</v>
      </c>
      <c r="H1842">
        <v>0.64330544959839098</v>
      </c>
      <c r="J1842">
        <v>1.5085508271471799</v>
      </c>
      <c r="M1842">
        <f t="shared" si="58"/>
        <v>2.4317795683435404</v>
      </c>
    </row>
    <row r="1843" spans="1:13" x14ac:dyDescent="0.25">
      <c r="A1843" t="s">
        <v>141</v>
      </c>
      <c r="B1843" t="s">
        <v>141</v>
      </c>
      <c r="C1843" t="s">
        <v>129</v>
      </c>
      <c r="D1843" t="s">
        <v>129</v>
      </c>
      <c r="E1843" t="s">
        <v>108</v>
      </c>
      <c r="F1843" t="s">
        <v>29</v>
      </c>
      <c r="G1843">
        <v>1615.74225265421</v>
      </c>
      <c r="H1843">
        <v>0.63702915522091197</v>
      </c>
      <c r="J1843">
        <v>1.54815473043036</v>
      </c>
      <c r="M1843">
        <f t="shared" si="58"/>
        <v>2.4080543466131927</v>
      </c>
    </row>
    <row r="1844" spans="1:13" x14ac:dyDescent="0.25">
      <c r="A1844" t="s">
        <v>141</v>
      </c>
      <c r="B1844" t="s">
        <v>141</v>
      </c>
      <c r="C1844" t="s">
        <v>129</v>
      </c>
      <c r="D1844" t="s">
        <v>129</v>
      </c>
      <c r="E1844" t="s">
        <v>108</v>
      </c>
      <c r="F1844" t="s">
        <v>29</v>
      </c>
      <c r="G1844">
        <v>1615.74225265421</v>
      </c>
      <c r="H1844">
        <v>0.60564840158196598</v>
      </c>
      <c r="J1844">
        <v>1.55715563002588</v>
      </c>
      <c r="M1844">
        <f t="shared" si="58"/>
        <v>2.2894309530354588</v>
      </c>
    </row>
    <row r="1845" spans="1:13" x14ac:dyDescent="0.25">
      <c r="A1845" t="s">
        <v>141</v>
      </c>
      <c r="B1845" t="s">
        <v>141</v>
      </c>
      <c r="C1845" t="s">
        <v>129</v>
      </c>
      <c r="D1845" t="s">
        <v>129</v>
      </c>
      <c r="E1845" t="s">
        <v>108</v>
      </c>
      <c r="F1845" t="s">
        <v>29</v>
      </c>
      <c r="G1845">
        <v>1615.74225265421</v>
      </c>
      <c r="H1845">
        <v>0.61506272344011004</v>
      </c>
      <c r="J1845">
        <v>1.5841583288124601</v>
      </c>
      <c r="M1845">
        <f t="shared" si="58"/>
        <v>2.3250183331186478</v>
      </c>
    </row>
    <row r="1846" spans="1:13" x14ac:dyDescent="0.25">
      <c r="A1846" t="s">
        <v>141</v>
      </c>
      <c r="B1846" t="s">
        <v>141</v>
      </c>
      <c r="C1846" t="s">
        <v>129</v>
      </c>
      <c r="D1846" t="s">
        <v>129</v>
      </c>
      <c r="E1846" t="s">
        <v>108</v>
      </c>
      <c r="F1846" t="s">
        <v>29</v>
      </c>
      <c r="G1846">
        <v>1615.74225265421</v>
      </c>
      <c r="H1846">
        <v>0.59309605224315698</v>
      </c>
      <c r="J1846">
        <v>1.5715571243158599</v>
      </c>
      <c r="M1846">
        <f t="shared" si="58"/>
        <v>2.241981414599429</v>
      </c>
    </row>
    <row r="1847" spans="1:13" x14ac:dyDescent="0.25">
      <c r="A1847" t="s">
        <v>141</v>
      </c>
      <c r="B1847" t="s">
        <v>141</v>
      </c>
      <c r="C1847" t="s">
        <v>129</v>
      </c>
      <c r="D1847" t="s">
        <v>129</v>
      </c>
      <c r="E1847" t="s">
        <v>108</v>
      </c>
      <c r="F1847" t="s">
        <v>29</v>
      </c>
      <c r="G1847">
        <v>1615.74225265421</v>
      </c>
      <c r="H1847">
        <v>0.56171529860421199</v>
      </c>
      <c r="J1847">
        <v>1.5841583288124601</v>
      </c>
      <c r="M1847">
        <f t="shared" si="58"/>
        <v>2.1233580210216987</v>
      </c>
    </row>
    <row r="1848" spans="1:13" x14ac:dyDescent="0.25">
      <c r="A1848" t="s">
        <v>141</v>
      </c>
      <c r="B1848" t="s">
        <v>141</v>
      </c>
      <c r="C1848" t="s">
        <v>129</v>
      </c>
      <c r="D1848" t="s">
        <v>129</v>
      </c>
      <c r="E1848" t="s">
        <v>108</v>
      </c>
      <c r="F1848" t="s">
        <v>29</v>
      </c>
      <c r="G1848">
        <v>1615.74225265421</v>
      </c>
      <c r="H1848">
        <v>0.62761507277891804</v>
      </c>
      <c r="J1848">
        <v>1.5985598231024301</v>
      </c>
      <c r="M1848">
        <f t="shared" si="58"/>
        <v>2.3724678715546736</v>
      </c>
    </row>
    <row r="1849" spans="1:13" x14ac:dyDescent="0.25">
      <c r="A1849" t="s">
        <v>141</v>
      </c>
      <c r="B1849" t="s">
        <v>141</v>
      </c>
      <c r="C1849" t="s">
        <v>129</v>
      </c>
      <c r="D1849" t="s">
        <v>129</v>
      </c>
      <c r="E1849" t="s">
        <v>108</v>
      </c>
      <c r="F1849" t="s">
        <v>29</v>
      </c>
      <c r="G1849">
        <v>1615.74225265421</v>
      </c>
      <c r="H1849">
        <v>0.59937234662063699</v>
      </c>
      <c r="J1849">
        <v>1.62016192719456</v>
      </c>
      <c r="M1849">
        <f t="shared" si="58"/>
        <v>2.2657066363297806</v>
      </c>
    </row>
    <row r="1850" spans="1:13" x14ac:dyDescent="0.25">
      <c r="A1850" t="s">
        <v>141</v>
      </c>
      <c r="B1850" t="s">
        <v>141</v>
      </c>
      <c r="C1850" t="s">
        <v>129</v>
      </c>
      <c r="D1850" t="s">
        <v>129</v>
      </c>
      <c r="E1850" t="s">
        <v>108</v>
      </c>
      <c r="F1850" t="s">
        <v>29</v>
      </c>
      <c r="G1850">
        <v>1615.74225265421</v>
      </c>
      <c r="H1850">
        <v>0.63389112774024703</v>
      </c>
      <c r="J1850">
        <v>1.62556252188901</v>
      </c>
      <c r="M1850">
        <f t="shared" si="58"/>
        <v>2.3961921882603519</v>
      </c>
    </row>
    <row r="1851" spans="1:13" x14ac:dyDescent="0.25">
      <c r="A1851" t="s">
        <v>141</v>
      </c>
      <c r="B1851" t="s">
        <v>141</v>
      </c>
      <c r="C1851" t="s">
        <v>129</v>
      </c>
      <c r="D1851" t="s">
        <v>129</v>
      </c>
      <c r="E1851" t="s">
        <v>108</v>
      </c>
      <c r="F1851" t="s">
        <v>29</v>
      </c>
      <c r="G1851">
        <v>1615.74225265421</v>
      </c>
      <c r="H1851">
        <v>0.61506272344011004</v>
      </c>
      <c r="J1851">
        <v>1.6381637263856099</v>
      </c>
      <c r="M1851">
        <f t="shared" si="58"/>
        <v>2.3250183331186478</v>
      </c>
    </row>
    <row r="1852" spans="1:13" x14ac:dyDescent="0.25">
      <c r="A1852" t="s">
        <v>141</v>
      </c>
      <c r="B1852" t="s">
        <v>141</v>
      </c>
      <c r="C1852" t="s">
        <v>129</v>
      </c>
      <c r="D1852" t="s">
        <v>129</v>
      </c>
      <c r="E1852" t="s">
        <v>108</v>
      </c>
      <c r="F1852" t="s">
        <v>29</v>
      </c>
      <c r="G1852">
        <v>1615.74225265421</v>
      </c>
      <c r="H1852">
        <v>0.62761507277891804</v>
      </c>
      <c r="J1852">
        <v>1.6561655255766601</v>
      </c>
      <c r="M1852">
        <f t="shared" si="58"/>
        <v>2.3724678715546736</v>
      </c>
    </row>
    <row r="1853" spans="1:13" x14ac:dyDescent="0.25">
      <c r="A1853" t="s">
        <v>141</v>
      </c>
      <c r="B1853" t="s">
        <v>141</v>
      </c>
      <c r="C1853" t="s">
        <v>129</v>
      </c>
      <c r="D1853" t="s">
        <v>129</v>
      </c>
      <c r="E1853" t="s">
        <v>108</v>
      </c>
      <c r="F1853" t="s">
        <v>29</v>
      </c>
      <c r="G1853">
        <v>1615.74225265421</v>
      </c>
      <c r="H1853">
        <v>0.580543942320499</v>
      </c>
      <c r="J1853">
        <v>1.6615661202711101</v>
      </c>
      <c r="M1853">
        <f t="shared" si="58"/>
        <v>2.1945327811880726</v>
      </c>
    </row>
    <row r="1854" spans="1:13" x14ac:dyDescent="0.25">
      <c r="A1854" t="s">
        <v>141</v>
      </c>
      <c r="B1854" t="s">
        <v>141</v>
      </c>
      <c r="C1854" t="s">
        <v>129</v>
      </c>
      <c r="D1854" t="s">
        <v>129</v>
      </c>
      <c r="E1854" t="s">
        <v>108</v>
      </c>
      <c r="F1854" t="s">
        <v>29</v>
      </c>
      <c r="G1854">
        <v>1615.74225265421</v>
      </c>
      <c r="H1854">
        <v>0.60878642906263103</v>
      </c>
      <c r="J1854">
        <v>1.68316822436324</v>
      </c>
      <c r="M1854">
        <f t="shared" si="58"/>
        <v>2.3012931113882997</v>
      </c>
    </row>
    <row r="1855" spans="1:13" x14ac:dyDescent="0.25">
      <c r="A1855" t="s">
        <v>141</v>
      </c>
      <c r="B1855" t="s">
        <v>141</v>
      </c>
      <c r="C1855" t="s">
        <v>129</v>
      </c>
      <c r="D1855" t="s">
        <v>129</v>
      </c>
      <c r="E1855" t="s">
        <v>108</v>
      </c>
      <c r="F1855" t="s">
        <v>29</v>
      </c>
      <c r="G1855">
        <v>1615.74225265421</v>
      </c>
      <c r="H1855">
        <v>0.57426764794301999</v>
      </c>
      <c r="J1855">
        <v>1.7155715178442601</v>
      </c>
      <c r="M1855">
        <f t="shared" si="58"/>
        <v>2.1708075594577245</v>
      </c>
    </row>
    <row r="1856" spans="1:13" x14ac:dyDescent="0.25">
      <c r="A1856" t="s">
        <v>141</v>
      </c>
      <c r="B1856" t="s">
        <v>141</v>
      </c>
      <c r="C1856" t="s">
        <v>129</v>
      </c>
      <c r="D1856" t="s">
        <v>129</v>
      </c>
      <c r="E1856" t="s">
        <v>108</v>
      </c>
      <c r="F1856" t="s">
        <v>29</v>
      </c>
      <c r="G1856">
        <v>1615.74225265421</v>
      </c>
      <c r="H1856">
        <v>0.59309605224315698</v>
      </c>
      <c r="J1856">
        <v>1.74797481132528</v>
      </c>
      <c r="M1856">
        <f t="shared" si="58"/>
        <v>2.241981414599429</v>
      </c>
    </row>
    <row r="1857" spans="1:13" x14ac:dyDescent="0.25">
      <c r="A1857" t="s">
        <v>141</v>
      </c>
      <c r="B1857" t="s">
        <v>141</v>
      </c>
      <c r="C1857" t="s">
        <v>129</v>
      </c>
      <c r="D1857" t="s">
        <v>129</v>
      </c>
      <c r="E1857" t="s">
        <v>108</v>
      </c>
      <c r="F1857" t="s">
        <v>29</v>
      </c>
      <c r="G1857">
        <v>1615.74225265421</v>
      </c>
      <c r="H1857">
        <v>0.58681999728182899</v>
      </c>
      <c r="J1857">
        <v>1.7695769154174099</v>
      </c>
      <c r="M1857">
        <f t="shared" ref="M1857:M1859" si="59">H1857/(G1857^-0.18)</f>
        <v>2.2182570978937544</v>
      </c>
    </row>
    <row r="1858" spans="1:13" x14ac:dyDescent="0.25">
      <c r="A1858" t="s">
        <v>141</v>
      </c>
      <c r="B1858" t="s">
        <v>141</v>
      </c>
      <c r="C1858" t="s">
        <v>129</v>
      </c>
      <c r="D1858" t="s">
        <v>129</v>
      </c>
      <c r="E1858" t="s">
        <v>108</v>
      </c>
      <c r="F1858" t="s">
        <v>29</v>
      </c>
      <c r="G1858">
        <v>1615.74225265421</v>
      </c>
      <c r="H1858">
        <v>0.64016718270157702</v>
      </c>
      <c r="J1858">
        <v>1.7911790195095401</v>
      </c>
      <c r="M1858">
        <f t="shared" si="59"/>
        <v>2.4199165049660341</v>
      </c>
    </row>
    <row r="1859" spans="1:13" x14ac:dyDescent="0.25">
      <c r="A1859" t="s">
        <v>141</v>
      </c>
      <c r="B1859" t="s">
        <v>141</v>
      </c>
      <c r="C1859" t="s">
        <v>129</v>
      </c>
      <c r="D1859" t="s">
        <v>129</v>
      </c>
      <c r="E1859" t="s">
        <v>108</v>
      </c>
      <c r="F1859" t="s">
        <v>29</v>
      </c>
      <c r="G1859">
        <v>1615.74225265421</v>
      </c>
      <c r="H1859">
        <v>0.65899582641786403</v>
      </c>
      <c r="J1859">
        <v>1.8253826027839299</v>
      </c>
      <c r="M1859">
        <f t="shared" si="59"/>
        <v>2.4910912651324075</v>
      </c>
    </row>
    <row r="1860" spans="1:13" x14ac:dyDescent="0.25">
      <c r="A1860" t="s">
        <v>141</v>
      </c>
      <c r="B1860" t="s">
        <v>141</v>
      </c>
      <c r="C1860" t="s">
        <v>129</v>
      </c>
      <c r="D1860" t="s">
        <v>129</v>
      </c>
      <c r="E1860" t="s">
        <v>108</v>
      </c>
      <c r="F1860" t="s">
        <v>29</v>
      </c>
      <c r="G1860">
        <v>1615.74225265421</v>
      </c>
      <c r="H1860">
        <v>0.64958150455971997</v>
      </c>
      <c r="J1860">
        <v>1.8505850117771401</v>
      </c>
      <c r="M1860">
        <f>H1860/(G1860^-0.18)</f>
        <v>2.4555038850492186</v>
      </c>
    </row>
    <row r="1861" spans="1:13" x14ac:dyDescent="0.25">
      <c r="A1861" t="s">
        <v>141</v>
      </c>
      <c r="B1861" t="s">
        <v>141</v>
      </c>
      <c r="C1861" t="s">
        <v>129</v>
      </c>
      <c r="D1861" t="s">
        <v>129</v>
      </c>
      <c r="E1861" t="s">
        <v>108</v>
      </c>
      <c r="F1861" t="s">
        <v>29</v>
      </c>
      <c r="G1861">
        <v>1615.74225265421</v>
      </c>
      <c r="J1861">
        <v>0.108010795146304</v>
      </c>
      <c r="K1861">
        <v>0.91317988301009601</v>
      </c>
      <c r="L1861" s="5">
        <f>K1861/1.525</f>
        <v>0.59880648066235809</v>
      </c>
    </row>
    <row r="1862" spans="1:13" x14ac:dyDescent="0.25">
      <c r="A1862" t="s">
        <v>141</v>
      </c>
      <c r="B1862" t="s">
        <v>141</v>
      </c>
      <c r="C1862" t="s">
        <v>129</v>
      </c>
      <c r="D1862" t="s">
        <v>129</v>
      </c>
      <c r="E1862" t="s">
        <v>108</v>
      </c>
      <c r="F1862" t="s">
        <v>29</v>
      </c>
      <c r="G1862">
        <v>1615.74225265421</v>
      </c>
      <c r="J1862">
        <v>0.162016192719456</v>
      </c>
      <c r="K1862">
        <v>0.98535547272998203</v>
      </c>
      <c r="L1862" s="5">
        <f t="shared" ref="L1862:L1925" si="60">K1862/1.525</f>
        <v>0.64613473621638173</v>
      </c>
    </row>
    <row r="1863" spans="1:13" x14ac:dyDescent="0.25">
      <c r="A1863" t="s">
        <v>141</v>
      </c>
      <c r="B1863" t="s">
        <v>141</v>
      </c>
      <c r="C1863" t="s">
        <v>129</v>
      </c>
      <c r="D1863" t="s">
        <v>129</v>
      </c>
      <c r="E1863" t="s">
        <v>108</v>
      </c>
      <c r="F1863" t="s">
        <v>29</v>
      </c>
      <c r="G1863">
        <v>1615.74225265421</v>
      </c>
      <c r="J1863">
        <v>0.21602159029260801</v>
      </c>
      <c r="K1863">
        <v>1.08577402802429</v>
      </c>
      <c r="L1863" s="5">
        <f t="shared" si="60"/>
        <v>0.71198296919625581</v>
      </c>
    </row>
    <row r="1864" spans="1:13" x14ac:dyDescent="0.25">
      <c r="A1864" t="s">
        <v>141</v>
      </c>
      <c r="B1864" t="s">
        <v>141</v>
      </c>
      <c r="C1864" t="s">
        <v>129</v>
      </c>
      <c r="D1864" t="s">
        <v>129</v>
      </c>
      <c r="E1864" t="s">
        <v>108</v>
      </c>
      <c r="F1864" t="s">
        <v>29</v>
      </c>
      <c r="G1864">
        <v>1615.74225265421</v>
      </c>
      <c r="J1864">
        <v>0.160216040268917</v>
      </c>
      <c r="K1864">
        <v>1.2081590150994099</v>
      </c>
      <c r="L1864" s="5">
        <f t="shared" si="60"/>
        <v>0.79223541973731804</v>
      </c>
    </row>
    <row r="1865" spans="1:13" x14ac:dyDescent="0.25">
      <c r="A1865" t="s">
        <v>141</v>
      </c>
      <c r="B1865" t="s">
        <v>141</v>
      </c>
      <c r="C1865" t="s">
        <v>129</v>
      </c>
      <c r="D1865" t="s">
        <v>129</v>
      </c>
      <c r="E1865" t="s">
        <v>108</v>
      </c>
      <c r="F1865" t="s">
        <v>29</v>
      </c>
      <c r="G1865">
        <v>1615.74225265421</v>
      </c>
      <c r="J1865">
        <v>0.160216040268917</v>
      </c>
      <c r="K1865">
        <v>1.2081590150994099</v>
      </c>
      <c r="L1865" s="5">
        <f t="shared" si="60"/>
        <v>0.79223541973731804</v>
      </c>
    </row>
    <row r="1866" spans="1:13" x14ac:dyDescent="0.25">
      <c r="A1866" t="s">
        <v>141</v>
      </c>
      <c r="B1866" t="s">
        <v>141</v>
      </c>
      <c r="C1866" t="s">
        <v>129</v>
      </c>
      <c r="D1866" t="s">
        <v>129</v>
      </c>
      <c r="E1866" t="s">
        <v>108</v>
      </c>
      <c r="F1866" t="s">
        <v>29</v>
      </c>
      <c r="G1866">
        <v>1615.74225265421</v>
      </c>
      <c r="J1866">
        <v>0.178217839459967</v>
      </c>
      <c r="K1866">
        <v>1.2050207482026001</v>
      </c>
      <c r="L1866" s="5">
        <f t="shared" si="60"/>
        <v>0.79017753980498373</v>
      </c>
    </row>
    <row r="1867" spans="1:13" x14ac:dyDescent="0.25">
      <c r="A1867" t="s">
        <v>141</v>
      </c>
      <c r="B1867" t="s">
        <v>141</v>
      </c>
      <c r="C1867" t="s">
        <v>129</v>
      </c>
      <c r="D1867" t="s">
        <v>129</v>
      </c>
      <c r="E1867" t="s">
        <v>108</v>
      </c>
      <c r="F1867" t="s">
        <v>29</v>
      </c>
      <c r="G1867">
        <v>1615.74225265421</v>
      </c>
      <c r="J1867">
        <v>0.31323133339284798</v>
      </c>
      <c r="K1867">
        <v>1.1579496177441799</v>
      </c>
      <c r="L1867" s="5">
        <f t="shared" si="60"/>
        <v>0.75931122475028201</v>
      </c>
    </row>
    <row r="1868" spans="1:13" x14ac:dyDescent="0.25">
      <c r="A1868" t="s">
        <v>141</v>
      </c>
      <c r="B1868" t="s">
        <v>141</v>
      </c>
      <c r="C1868" t="s">
        <v>129</v>
      </c>
      <c r="D1868" t="s">
        <v>129</v>
      </c>
      <c r="E1868" t="s">
        <v>108</v>
      </c>
      <c r="F1868" t="s">
        <v>29</v>
      </c>
      <c r="G1868">
        <v>1615.74225265421</v>
      </c>
      <c r="J1868">
        <v>0.28622863460627201</v>
      </c>
      <c r="K1868">
        <v>1.2677822554804901</v>
      </c>
      <c r="L1868" s="5">
        <f t="shared" si="60"/>
        <v>0.83133262654458373</v>
      </c>
    </row>
    <row r="1869" spans="1:13" x14ac:dyDescent="0.25">
      <c r="A1869" t="s">
        <v>141</v>
      </c>
      <c r="B1869" t="s">
        <v>141</v>
      </c>
      <c r="C1869" t="s">
        <v>129</v>
      </c>
      <c r="D1869" t="s">
        <v>129</v>
      </c>
      <c r="E1869" t="s">
        <v>108</v>
      </c>
      <c r="F1869" t="s">
        <v>29</v>
      </c>
      <c r="G1869">
        <v>1615.74225265421</v>
      </c>
      <c r="J1869">
        <v>0.24482444152972399</v>
      </c>
      <c r="K1869">
        <v>1.2458158236996899</v>
      </c>
      <c r="L1869" s="5">
        <f t="shared" si="60"/>
        <v>0.81692840898340324</v>
      </c>
    </row>
    <row r="1870" spans="1:13" x14ac:dyDescent="0.25">
      <c r="A1870" t="s">
        <v>141</v>
      </c>
      <c r="B1870" t="s">
        <v>141</v>
      </c>
      <c r="C1870" t="s">
        <v>129</v>
      </c>
      <c r="D1870" t="s">
        <v>129</v>
      </c>
      <c r="E1870" t="s">
        <v>108</v>
      </c>
      <c r="F1870" t="s">
        <v>29</v>
      </c>
      <c r="G1870">
        <v>1615.74225265421</v>
      </c>
      <c r="J1870">
        <v>0.34203418462996299</v>
      </c>
      <c r="K1870">
        <v>1.23640150184154</v>
      </c>
      <c r="L1870" s="5">
        <f t="shared" si="60"/>
        <v>0.8107550831747804</v>
      </c>
    </row>
    <row r="1871" spans="1:13" x14ac:dyDescent="0.25">
      <c r="A1871" t="s">
        <v>141</v>
      </c>
      <c r="B1871" t="s">
        <v>141</v>
      </c>
      <c r="C1871" t="s">
        <v>129</v>
      </c>
      <c r="D1871" t="s">
        <v>129</v>
      </c>
      <c r="E1871" t="s">
        <v>108</v>
      </c>
      <c r="F1871" t="s">
        <v>29</v>
      </c>
      <c r="G1871">
        <v>1615.74225265421</v>
      </c>
      <c r="J1871">
        <v>0.217821742743148</v>
      </c>
      <c r="K1871">
        <v>1.2960249816387699</v>
      </c>
      <c r="L1871" s="5">
        <f t="shared" si="60"/>
        <v>0.84985244697624263</v>
      </c>
    </row>
    <row r="1872" spans="1:13" x14ac:dyDescent="0.25">
      <c r="A1872" t="s">
        <v>141</v>
      </c>
      <c r="B1872" t="s">
        <v>141</v>
      </c>
      <c r="C1872" t="s">
        <v>129</v>
      </c>
      <c r="D1872" t="s">
        <v>129</v>
      </c>
      <c r="E1872" t="s">
        <v>108</v>
      </c>
      <c r="F1872" t="s">
        <v>29</v>
      </c>
      <c r="G1872">
        <v>1615.74225265421</v>
      </c>
      <c r="J1872">
        <v>0.21962203253651499</v>
      </c>
      <c r="K1872">
        <v>1.34309611209719</v>
      </c>
      <c r="L1872" s="5">
        <f t="shared" si="60"/>
        <v>0.88071876203094435</v>
      </c>
    </row>
    <row r="1873" spans="1:12" x14ac:dyDescent="0.25">
      <c r="A1873" t="s">
        <v>141</v>
      </c>
      <c r="B1873" t="s">
        <v>141</v>
      </c>
      <c r="C1873" t="s">
        <v>129</v>
      </c>
      <c r="D1873" t="s">
        <v>129</v>
      </c>
      <c r="E1873" t="s">
        <v>108</v>
      </c>
      <c r="F1873" t="s">
        <v>29</v>
      </c>
      <c r="G1873">
        <v>1615.74225265421</v>
      </c>
      <c r="J1873">
        <v>0.226822642338673</v>
      </c>
      <c r="K1873">
        <v>1.3776148932168</v>
      </c>
      <c r="L1873" s="5">
        <f t="shared" si="60"/>
        <v>0.90335402833888523</v>
      </c>
    </row>
    <row r="1874" spans="1:12" x14ac:dyDescent="0.25">
      <c r="A1874" t="s">
        <v>141</v>
      </c>
      <c r="B1874" t="s">
        <v>141</v>
      </c>
      <c r="C1874" t="s">
        <v>129</v>
      </c>
      <c r="D1874" t="s">
        <v>129</v>
      </c>
      <c r="E1874" t="s">
        <v>108</v>
      </c>
      <c r="F1874" t="s">
        <v>29</v>
      </c>
      <c r="G1874">
        <v>1615.74225265421</v>
      </c>
      <c r="J1874">
        <v>0.185418586604953</v>
      </c>
      <c r="K1874">
        <v>1.35251043395533</v>
      </c>
      <c r="L1874" s="5">
        <f t="shared" si="60"/>
        <v>0.88689208783956075</v>
      </c>
    </row>
    <row r="1875" spans="1:12" x14ac:dyDescent="0.25">
      <c r="A1875" t="s">
        <v>141</v>
      </c>
      <c r="B1875" t="s">
        <v>141</v>
      </c>
      <c r="C1875" t="s">
        <v>129</v>
      </c>
      <c r="D1875" t="s">
        <v>129</v>
      </c>
      <c r="E1875" t="s">
        <v>108</v>
      </c>
      <c r="F1875" t="s">
        <v>29</v>
      </c>
      <c r="G1875">
        <v>1615.74225265421</v>
      </c>
      <c r="J1875">
        <v>0.178217839459967</v>
      </c>
      <c r="K1875">
        <v>1.4341003455333601</v>
      </c>
      <c r="L1875" s="5">
        <f t="shared" si="60"/>
        <v>0.94039366920220335</v>
      </c>
    </row>
    <row r="1876" spans="1:12" x14ac:dyDescent="0.25">
      <c r="A1876" t="s">
        <v>141</v>
      </c>
      <c r="B1876" t="s">
        <v>141</v>
      </c>
      <c r="C1876" t="s">
        <v>129</v>
      </c>
      <c r="D1876" t="s">
        <v>129</v>
      </c>
      <c r="E1876" t="s">
        <v>108</v>
      </c>
      <c r="F1876" t="s">
        <v>29</v>
      </c>
      <c r="G1876">
        <v>1615.74225265421</v>
      </c>
      <c r="J1876">
        <v>0.243024289079184</v>
      </c>
      <c r="K1876">
        <v>1.5094142021500601</v>
      </c>
      <c r="L1876" s="5">
        <f t="shared" si="60"/>
        <v>0.98977980468856408</v>
      </c>
    </row>
    <row r="1877" spans="1:12" x14ac:dyDescent="0.25">
      <c r="A1877" t="s">
        <v>141</v>
      </c>
      <c r="B1877" t="s">
        <v>141</v>
      </c>
      <c r="C1877" t="s">
        <v>129</v>
      </c>
      <c r="D1877" t="s">
        <v>129</v>
      </c>
      <c r="E1877" t="s">
        <v>108</v>
      </c>
      <c r="F1877" t="s">
        <v>29</v>
      </c>
      <c r="G1877">
        <v>1615.74225265421</v>
      </c>
      <c r="J1877">
        <v>0.28622863460627201</v>
      </c>
      <c r="K1877">
        <v>1.34309611209719</v>
      </c>
      <c r="L1877" s="5">
        <f t="shared" si="60"/>
        <v>0.88071876203094435</v>
      </c>
    </row>
    <row r="1878" spans="1:12" x14ac:dyDescent="0.25">
      <c r="A1878" t="s">
        <v>141</v>
      </c>
      <c r="B1878" t="s">
        <v>141</v>
      </c>
      <c r="C1878" t="s">
        <v>129</v>
      </c>
      <c r="D1878" t="s">
        <v>129</v>
      </c>
      <c r="E1878" t="s">
        <v>108</v>
      </c>
      <c r="F1878" t="s">
        <v>29</v>
      </c>
      <c r="G1878">
        <v>1615.74225265421</v>
      </c>
      <c r="J1878">
        <v>0.28442848215573302</v>
      </c>
      <c r="K1878">
        <v>1.3870292150749399</v>
      </c>
      <c r="L1878" s="5">
        <f t="shared" si="60"/>
        <v>0.90952735414750163</v>
      </c>
    </row>
    <row r="1879" spans="1:12" x14ac:dyDescent="0.25">
      <c r="A1879" t="s">
        <v>141</v>
      </c>
      <c r="B1879" t="s">
        <v>141</v>
      </c>
      <c r="C1879" t="s">
        <v>129</v>
      </c>
      <c r="D1879" t="s">
        <v>129</v>
      </c>
      <c r="E1879" t="s">
        <v>108</v>
      </c>
      <c r="F1879" t="s">
        <v>29</v>
      </c>
      <c r="G1879">
        <v>1615.74225265421</v>
      </c>
      <c r="J1879">
        <v>0.28082803991182498</v>
      </c>
      <c r="K1879">
        <v>1.4309623180527</v>
      </c>
      <c r="L1879" s="5">
        <f t="shared" si="60"/>
        <v>0.93833594626406569</v>
      </c>
    </row>
    <row r="1880" spans="1:12" x14ac:dyDescent="0.25">
      <c r="A1880" t="s">
        <v>141</v>
      </c>
      <c r="B1880" t="s">
        <v>141</v>
      </c>
      <c r="C1880" t="s">
        <v>129</v>
      </c>
      <c r="D1880" t="s">
        <v>129</v>
      </c>
      <c r="E1880" t="s">
        <v>108</v>
      </c>
      <c r="F1880" t="s">
        <v>29</v>
      </c>
      <c r="G1880">
        <v>1615.74225265421</v>
      </c>
      <c r="J1880">
        <v>0.257425783369156</v>
      </c>
      <c r="K1880">
        <v>1.39330527003627</v>
      </c>
      <c r="L1880" s="5">
        <f t="shared" si="60"/>
        <v>0.91364280002378373</v>
      </c>
    </row>
    <row r="1881" spans="1:12" x14ac:dyDescent="0.25">
      <c r="A1881" t="s">
        <v>141</v>
      </c>
      <c r="B1881" t="s">
        <v>141</v>
      </c>
      <c r="C1881" t="s">
        <v>129</v>
      </c>
      <c r="D1881" t="s">
        <v>129</v>
      </c>
      <c r="E1881" t="s">
        <v>108</v>
      </c>
      <c r="F1881" t="s">
        <v>29</v>
      </c>
      <c r="G1881">
        <v>1615.74225265421</v>
      </c>
      <c r="J1881">
        <v>0.25382534112524902</v>
      </c>
      <c r="K1881">
        <v>1.3587864889166601</v>
      </c>
      <c r="L1881" s="5">
        <f t="shared" si="60"/>
        <v>0.89100753371584274</v>
      </c>
    </row>
    <row r="1882" spans="1:12" x14ac:dyDescent="0.25">
      <c r="A1882" t="s">
        <v>141</v>
      </c>
      <c r="B1882" t="s">
        <v>141</v>
      </c>
      <c r="C1882" t="s">
        <v>129</v>
      </c>
      <c r="D1882" t="s">
        <v>129</v>
      </c>
      <c r="E1882" t="s">
        <v>108</v>
      </c>
      <c r="F1882" t="s">
        <v>29</v>
      </c>
      <c r="G1882">
        <v>1615.74225265421</v>
      </c>
      <c r="J1882">
        <v>0.32763282768281998</v>
      </c>
      <c r="K1882">
        <v>1.3054393034969201</v>
      </c>
      <c r="L1882" s="5">
        <f t="shared" si="60"/>
        <v>0.85602577278486569</v>
      </c>
    </row>
    <row r="1883" spans="1:12" x14ac:dyDescent="0.25">
      <c r="A1883" t="s">
        <v>141</v>
      </c>
      <c r="B1883" t="s">
        <v>141</v>
      </c>
      <c r="C1883" t="s">
        <v>129</v>
      </c>
      <c r="D1883" t="s">
        <v>129</v>
      </c>
      <c r="E1883" t="s">
        <v>108</v>
      </c>
      <c r="F1883" t="s">
        <v>29</v>
      </c>
      <c r="G1883">
        <v>1615.74225265421</v>
      </c>
      <c r="J1883">
        <v>0.34563462687387098</v>
      </c>
      <c r="K1883">
        <v>1.33995808461653</v>
      </c>
      <c r="L1883" s="5">
        <f t="shared" si="60"/>
        <v>0.87866103909280657</v>
      </c>
    </row>
    <row r="1884" spans="1:12" x14ac:dyDescent="0.25">
      <c r="A1884" t="s">
        <v>141</v>
      </c>
      <c r="B1884" t="s">
        <v>141</v>
      </c>
      <c r="C1884" t="s">
        <v>129</v>
      </c>
      <c r="D1884" t="s">
        <v>129</v>
      </c>
      <c r="E1884" t="s">
        <v>108</v>
      </c>
      <c r="F1884" t="s">
        <v>29</v>
      </c>
      <c r="G1884">
        <v>1615.74225265421</v>
      </c>
      <c r="J1884">
        <v>0.36723673096600001</v>
      </c>
      <c r="K1884">
        <v>1.3619245163973299</v>
      </c>
      <c r="L1884" s="5">
        <f t="shared" si="60"/>
        <v>0.89306525665398684</v>
      </c>
    </row>
    <row r="1885" spans="1:12" x14ac:dyDescent="0.25">
      <c r="A1885" t="s">
        <v>141</v>
      </c>
      <c r="B1885" t="s">
        <v>141</v>
      </c>
      <c r="C1885" t="s">
        <v>129</v>
      </c>
      <c r="D1885" t="s">
        <v>129</v>
      </c>
      <c r="E1885" t="s">
        <v>108</v>
      </c>
      <c r="F1885" t="s">
        <v>29</v>
      </c>
      <c r="G1885">
        <v>1615.74225265421</v>
      </c>
      <c r="J1885">
        <v>0.354635526469396</v>
      </c>
      <c r="K1885">
        <v>1.41527194123323</v>
      </c>
      <c r="L1885" s="5">
        <f t="shared" si="60"/>
        <v>0.9280471745791673</v>
      </c>
    </row>
    <row r="1886" spans="1:12" x14ac:dyDescent="0.25">
      <c r="A1886" t="s">
        <v>141</v>
      </c>
      <c r="B1886" t="s">
        <v>141</v>
      </c>
      <c r="C1886" t="s">
        <v>129</v>
      </c>
      <c r="D1886" t="s">
        <v>129</v>
      </c>
      <c r="E1886" t="s">
        <v>108</v>
      </c>
      <c r="F1886" t="s">
        <v>29</v>
      </c>
      <c r="G1886">
        <v>1615.74225265421</v>
      </c>
      <c r="J1886">
        <v>0.36903688341654001</v>
      </c>
      <c r="K1886">
        <v>1.46548109917231</v>
      </c>
      <c r="L1886" s="5">
        <f t="shared" si="60"/>
        <v>0.96097121257200657</v>
      </c>
    </row>
    <row r="1887" spans="1:12" x14ac:dyDescent="0.25">
      <c r="A1887" t="s">
        <v>141</v>
      </c>
      <c r="B1887" t="s">
        <v>141</v>
      </c>
      <c r="C1887" t="s">
        <v>129</v>
      </c>
      <c r="D1887" t="s">
        <v>129</v>
      </c>
      <c r="E1887" t="s">
        <v>108</v>
      </c>
      <c r="F1887" t="s">
        <v>29</v>
      </c>
      <c r="G1887">
        <v>1615.74225265421</v>
      </c>
      <c r="J1887">
        <v>0.32943298013335898</v>
      </c>
      <c r="K1887">
        <v>1.44037640049469</v>
      </c>
      <c r="L1887" s="5">
        <f t="shared" si="60"/>
        <v>0.94450911507848523</v>
      </c>
    </row>
    <row r="1888" spans="1:12" x14ac:dyDescent="0.25">
      <c r="A1888" t="s">
        <v>141</v>
      </c>
      <c r="B1888" t="s">
        <v>141</v>
      </c>
      <c r="C1888" t="s">
        <v>129</v>
      </c>
      <c r="D1888" t="s">
        <v>129</v>
      </c>
      <c r="E1888" t="s">
        <v>108</v>
      </c>
      <c r="F1888" t="s">
        <v>29</v>
      </c>
      <c r="G1888">
        <v>1615.74225265421</v>
      </c>
      <c r="J1888">
        <v>0.30063012889624402</v>
      </c>
      <c r="K1888">
        <v>1.45606677731417</v>
      </c>
      <c r="L1888" s="5">
        <f t="shared" si="60"/>
        <v>0.95479788676339017</v>
      </c>
    </row>
    <row r="1889" spans="1:12" x14ac:dyDescent="0.25">
      <c r="A1889" t="s">
        <v>141</v>
      </c>
      <c r="B1889" t="s">
        <v>141</v>
      </c>
      <c r="C1889" t="s">
        <v>129</v>
      </c>
      <c r="D1889" t="s">
        <v>129</v>
      </c>
      <c r="E1889" t="s">
        <v>108</v>
      </c>
      <c r="F1889" t="s">
        <v>29</v>
      </c>
      <c r="G1889">
        <v>1615.74225265421</v>
      </c>
      <c r="J1889">
        <v>0.33123313258389903</v>
      </c>
      <c r="K1889">
        <v>1.4968618528112601</v>
      </c>
      <c r="L1889" s="5">
        <f t="shared" si="60"/>
        <v>0.9815487559418099</v>
      </c>
    </row>
    <row r="1890" spans="1:12" x14ac:dyDescent="0.25">
      <c r="A1890" t="s">
        <v>141</v>
      </c>
      <c r="B1890" t="s">
        <v>141</v>
      </c>
      <c r="C1890" t="s">
        <v>129</v>
      </c>
      <c r="D1890" t="s">
        <v>129</v>
      </c>
      <c r="E1890" t="s">
        <v>108</v>
      </c>
      <c r="F1890" t="s">
        <v>29</v>
      </c>
      <c r="G1890">
        <v>1615.74225265421</v>
      </c>
      <c r="J1890">
        <v>0.340234032179424</v>
      </c>
      <c r="K1890">
        <v>1.5188281648839801</v>
      </c>
      <c r="L1890" s="5">
        <f t="shared" si="60"/>
        <v>0.99595289500588868</v>
      </c>
    </row>
    <row r="1891" spans="1:12" x14ac:dyDescent="0.25">
      <c r="A1891" t="s">
        <v>141</v>
      </c>
      <c r="B1891" t="s">
        <v>141</v>
      </c>
      <c r="C1891" t="s">
        <v>129</v>
      </c>
      <c r="D1891" t="s">
        <v>129</v>
      </c>
      <c r="E1891" t="s">
        <v>108</v>
      </c>
      <c r="F1891" t="s">
        <v>29</v>
      </c>
      <c r="G1891">
        <v>1615.74225265421</v>
      </c>
      <c r="J1891">
        <v>0.36903688341654001</v>
      </c>
      <c r="K1891">
        <v>1.5251045789695401</v>
      </c>
      <c r="L1891" s="5">
        <f t="shared" si="60"/>
        <v>1.0000685763734689</v>
      </c>
    </row>
    <row r="1892" spans="1:12" x14ac:dyDescent="0.25">
      <c r="A1892" t="s">
        <v>141</v>
      </c>
      <c r="B1892" t="s">
        <v>141</v>
      </c>
      <c r="C1892" t="s">
        <v>129</v>
      </c>
      <c r="D1892" t="s">
        <v>129</v>
      </c>
      <c r="E1892" t="s">
        <v>108</v>
      </c>
      <c r="F1892" t="s">
        <v>29</v>
      </c>
      <c r="G1892">
        <v>1615.74225265421</v>
      </c>
      <c r="J1892">
        <v>0.33663372727834501</v>
      </c>
      <c r="K1892">
        <v>1.57217570942796</v>
      </c>
      <c r="L1892" s="5">
        <f t="shared" si="60"/>
        <v>1.0309348914281706</v>
      </c>
    </row>
    <row r="1893" spans="1:12" x14ac:dyDescent="0.25">
      <c r="A1893" t="s">
        <v>141</v>
      </c>
      <c r="B1893" t="s">
        <v>141</v>
      </c>
      <c r="C1893" t="s">
        <v>129</v>
      </c>
      <c r="D1893" t="s">
        <v>129</v>
      </c>
      <c r="E1893" t="s">
        <v>108</v>
      </c>
      <c r="F1893" t="s">
        <v>29</v>
      </c>
      <c r="G1893">
        <v>1615.74225265421</v>
      </c>
      <c r="J1893">
        <v>0.30423043379732201</v>
      </c>
      <c r="K1893">
        <v>1.57217570942796</v>
      </c>
      <c r="L1893" s="5">
        <f t="shared" si="60"/>
        <v>1.0309348914281706</v>
      </c>
    </row>
    <row r="1894" spans="1:12" x14ac:dyDescent="0.25">
      <c r="A1894" t="s">
        <v>141</v>
      </c>
      <c r="B1894" t="s">
        <v>141</v>
      </c>
      <c r="C1894" t="s">
        <v>129</v>
      </c>
      <c r="D1894" t="s">
        <v>129</v>
      </c>
      <c r="E1894" t="s">
        <v>108</v>
      </c>
      <c r="F1894" t="s">
        <v>29</v>
      </c>
      <c r="G1894">
        <v>1615.74225265421</v>
      </c>
      <c r="J1894">
        <v>0.27722773501074599</v>
      </c>
      <c r="K1894">
        <v>1.6035564630668999</v>
      </c>
      <c r="L1894" s="5">
        <f t="shared" si="60"/>
        <v>1.0515124347979672</v>
      </c>
    </row>
    <row r="1895" spans="1:12" x14ac:dyDescent="0.25">
      <c r="A1895" t="s">
        <v>141</v>
      </c>
      <c r="B1895" t="s">
        <v>141</v>
      </c>
      <c r="C1895" t="s">
        <v>129</v>
      </c>
      <c r="D1895" t="s">
        <v>129</v>
      </c>
      <c r="E1895" t="s">
        <v>108</v>
      </c>
      <c r="F1895" t="s">
        <v>29</v>
      </c>
      <c r="G1895">
        <v>1615.74225265421</v>
      </c>
      <c r="J1895">
        <v>0.30423043379732201</v>
      </c>
      <c r="K1895">
        <v>1.62238486736704</v>
      </c>
      <c r="L1895" s="5">
        <f t="shared" si="60"/>
        <v>1.0638589294210099</v>
      </c>
    </row>
    <row r="1896" spans="1:12" x14ac:dyDescent="0.25">
      <c r="A1896" t="s">
        <v>141</v>
      </c>
      <c r="B1896" t="s">
        <v>141</v>
      </c>
      <c r="C1896" t="s">
        <v>129</v>
      </c>
      <c r="D1896" t="s">
        <v>129</v>
      </c>
      <c r="E1896" t="s">
        <v>108</v>
      </c>
      <c r="F1896" t="s">
        <v>29</v>
      </c>
      <c r="G1896">
        <v>1615.74225265421</v>
      </c>
      <c r="J1896">
        <v>0.34563462687387098</v>
      </c>
      <c r="K1896">
        <v>1.71966527547262</v>
      </c>
      <c r="L1896" s="5">
        <f t="shared" si="60"/>
        <v>1.1276493609656526</v>
      </c>
    </row>
    <row r="1897" spans="1:12" x14ac:dyDescent="0.25">
      <c r="A1897" t="s">
        <v>141</v>
      </c>
      <c r="B1897" t="s">
        <v>141</v>
      </c>
      <c r="C1897" t="s">
        <v>129</v>
      </c>
      <c r="D1897" t="s">
        <v>129</v>
      </c>
      <c r="E1897" t="s">
        <v>108</v>
      </c>
      <c r="F1897" t="s">
        <v>29</v>
      </c>
      <c r="G1897">
        <v>1615.74225265421</v>
      </c>
      <c r="J1897">
        <v>0.37623763056152598</v>
      </c>
      <c r="K1897">
        <v>1.7447698544421599</v>
      </c>
      <c r="L1897" s="5">
        <f t="shared" si="60"/>
        <v>1.1441113799620721</v>
      </c>
    </row>
    <row r="1898" spans="1:12" x14ac:dyDescent="0.25">
      <c r="A1898" t="s">
        <v>141</v>
      </c>
      <c r="B1898" t="s">
        <v>141</v>
      </c>
      <c r="C1898" t="s">
        <v>129</v>
      </c>
      <c r="D1898" t="s">
        <v>129</v>
      </c>
      <c r="E1898" t="s">
        <v>108</v>
      </c>
      <c r="F1898" t="s">
        <v>29</v>
      </c>
      <c r="G1898">
        <v>1615.74225265421</v>
      </c>
      <c r="J1898">
        <v>0.38883883505812999</v>
      </c>
      <c r="K1898">
        <v>1.8702928689979399</v>
      </c>
      <c r="L1898" s="5">
        <f t="shared" si="60"/>
        <v>1.2264215534412721</v>
      </c>
    </row>
    <row r="1899" spans="1:12" x14ac:dyDescent="0.25">
      <c r="A1899" t="s">
        <v>141</v>
      </c>
      <c r="B1899" t="s">
        <v>141</v>
      </c>
      <c r="C1899" t="s">
        <v>129</v>
      </c>
      <c r="D1899" t="s">
        <v>129</v>
      </c>
      <c r="E1899" t="s">
        <v>108</v>
      </c>
      <c r="F1899" t="s">
        <v>29</v>
      </c>
      <c r="G1899">
        <v>1615.74225265421</v>
      </c>
      <c r="J1899">
        <v>0.41764182363807401</v>
      </c>
      <c r="K1899">
        <v>1.7855645708150201</v>
      </c>
      <c r="L1899" s="5">
        <f t="shared" si="60"/>
        <v>1.1708620136491936</v>
      </c>
    </row>
    <row r="1900" spans="1:12" x14ac:dyDescent="0.25">
      <c r="A1900" t="s">
        <v>141</v>
      </c>
      <c r="B1900" t="s">
        <v>141</v>
      </c>
      <c r="C1900" t="s">
        <v>129</v>
      </c>
      <c r="D1900" t="s">
        <v>129</v>
      </c>
      <c r="E1900" t="s">
        <v>108</v>
      </c>
      <c r="F1900" t="s">
        <v>29</v>
      </c>
      <c r="G1900">
        <v>1615.74225265421</v>
      </c>
      <c r="J1900">
        <v>0.43924392773020299</v>
      </c>
      <c r="K1900">
        <v>1.8577405196591299</v>
      </c>
      <c r="L1900" s="5">
        <f t="shared" si="60"/>
        <v>1.2181905046945114</v>
      </c>
    </row>
    <row r="1901" spans="1:12" x14ac:dyDescent="0.25">
      <c r="A1901" t="s">
        <v>141</v>
      </c>
      <c r="B1901" t="s">
        <v>141</v>
      </c>
      <c r="C1901" t="s">
        <v>129</v>
      </c>
      <c r="D1901" t="s">
        <v>129</v>
      </c>
      <c r="E1901" t="s">
        <v>108</v>
      </c>
      <c r="F1901" t="s">
        <v>29</v>
      </c>
      <c r="G1901">
        <v>1615.74225265421</v>
      </c>
      <c r="J1901">
        <v>0.50225022489888105</v>
      </c>
      <c r="K1901">
        <v>1.9550209277647099</v>
      </c>
      <c r="L1901" s="5">
        <f t="shared" si="60"/>
        <v>1.2819809362391541</v>
      </c>
    </row>
    <row r="1902" spans="1:12" x14ac:dyDescent="0.25">
      <c r="A1902" t="s">
        <v>141</v>
      </c>
      <c r="B1902" t="s">
        <v>141</v>
      </c>
      <c r="C1902" t="s">
        <v>129</v>
      </c>
      <c r="D1902" t="s">
        <v>129</v>
      </c>
      <c r="E1902" t="s">
        <v>108</v>
      </c>
      <c r="F1902" t="s">
        <v>29</v>
      </c>
      <c r="G1902">
        <v>1615.74225265421</v>
      </c>
      <c r="J1902">
        <v>0.55985592737311196</v>
      </c>
      <c r="K1902">
        <v>1.97384933206485</v>
      </c>
      <c r="L1902" s="5">
        <f t="shared" si="60"/>
        <v>1.2943274308621968</v>
      </c>
    </row>
    <row r="1903" spans="1:12" x14ac:dyDescent="0.25">
      <c r="A1903" t="s">
        <v>141</v>
      </c>
      <c r="B1903" t="s">
        <v>141</v>
      </c>
      <c r="C1903" t="s">
        <v>129</v>
      </c>
      <c r="D1903" t="s">
        <v>129</v>
      </c>
      <c r="E1903" t="s">
        <v>108</v>
      </c>
      <c r="F1903" t="s">
        <v>29</v>
      </c>
      <c r="G1903">
        <v>1615.74225265421</v>
      </c>
      <c r="J1903">
        <v>0.62466251433515696</v>
      </c>
      <c r="K1903">
        <v>1.9895397088843201</v>
      </c>
      <c r="L1903" s="5">
        <f t="shared" si="60"/>
        <v>1.3046162025470953</v>
      </c>
    </row>
    <row r="1904" spans="1:12" x14ac:dyDescent="0.25">
      <c r="A1904" t="s">
        <v>141</v>
      </c>
      <c r="B1904" t="s">
        <v>141</v>
      </c>
      <c r="C1904" t="s">
        <v>129</v>
      </c>
      <c r="D1904" t="s">
        <v>129</v>
      </c>
      <c r="E1904" t="s">
        <v>108</v>
      </c>
      <c r="F1904" t="s">
        <v>29</v>
      </c>
      <c r="G1904">
        <v>1615.74225265421</v>
      </c>
      <c r="J1904">
        <v>0.65526551802281197</v>
      </c>
      <c r="K1904">
        <v>2.01464428785386</v>
      </c>
      <c r="L1904" s="5">
        <f t="shared" si="60"/>
        <v>1.3210782215435148</v>
      </c>
    </row>
    <row r="1905" spans="1:12" x14ac:dyDescent="0.25">
      <c r="A1905" t="s">
        <v>141</v>
      </c>
      <c r="B1905" t="s">
        <v>141</v>
      </c>
      <c r="C1905" t="s">
        <v>129</v>
      </c>
      <c r="D1905" t="s">
        <v>129</v>
      </c>
      <c r="E1905" t="s">
        <v>108</v>
      </c>
      <c r="F1905" t="s">
        <v>29</v>
      </c>
      <c r="G1905">
        <v>1615.74225265421</v>
      </c>
      <c r="J1905">
        <v>0.65166521312173298</v>
      </c>
      <c r="K1905">
        <v>1.9550209277647099</v>
      </c>
      <c r="L1905" s="5">
        <f t="shared" si="60"/>
        <v>1.2819809362391541</v>
      </c>
    </row>
    <row r="1906" spans="1:12" x14ac:dyDescent="0.25">
      <c r="A1906" t="s">
        <v>141</v>
      </c>
      <c r="B1906" t="s">
        <v>141</v>
      </c>
      <c r="C1906" t="s">
        <v>129</v>
      </c>
      <c r="D1906" t="s">
        <v>129</v>
      </c>
      <c r="E1906" t="s">
        <v>108</v>
      </c>
      <c r="F1906" t="s">
        <v>29</v>
      </c>
      <c r="G1906">
        <v>1615.74225265421</v>
      </c>
      <c r="J1906">
        <v>0.613861324946264</v>
      </c>
      <c r="K1906">
        <v>1.8640166943285399</v>
      </c>
      <c r="L1906" s="5">
        <f t="shared" si="60"/>
        <v>1.2223060290678951</v>
      </c>
    </row>
    <row r="1907" spans="1:12" x14ac:dyDescent="0.25">
      <c r="A1907" t="s">
        <v>141</v>
      </c>
      <c r="B1907" t="s">
        <v>141</v>
      </c>
      <c r="C1907" t="s">
        <v>129</v>
      </c>
      <c r="D1907" t="s">
        <v>129</v>
      </c>
      <c r="E1907" t="s">
        <v>108</v>
      </c>
      <c r="F1907" t="s">
        <v>29</v>
      </c>
      <c r="G1907">
        <v>1615.74225265421</v>
      </c>
      <c r="J1907">
        <v>0.60486042535073903</v>
      </c>
      <c r="K1907">
        <v>1.80439321453131</v>
      </c>
      <c r="L1907" s="5">
        <f t="shared" si="60"/>
        <v>1.1832086652664329</v>
      </c>
    </row>
    <row r="1908" spans="1:12" x14ac:dyDescent="0.25">
      <c r="A1908" t="s">
        <v>141</v>
      </c>
      <c r="B1908" t="s">
        <v>141</v>
      </c>
      <c r="C1908" t="s">
        <v>129</v>
      </c>
      <c r="D1908" t="s">
        <v>129</v>
      </c>
      <c r="E1908" t="s">
        <v>108</v>
      </c>
      <c r="F1908" t="s">
        <v>29</v>
      </c>
      <c r="G1908">
        <v>1615.74225265421</v>
      </c>
      <c r="J1908">
        <v>0.64266431352620801</v>
      </c>
      <c r="K1908">
        <v>1.8483263175090601</v>
      </c>
      <c r="L1908" s="5">
        <f t="shared" si="60"/>
        <v>1.2120172573829904</v>
      </c>
    </row>
    <row r="1909" spans="1:12" x14ac:dyDescent="0.25">
      <c r="A1909" t="s">
        <v>141</v>
      </c>
      <c r="B1909" t="s">
        <v>141</v>
      </c>
      <c r="C1909" t="s">
        <v>129</v>
      </c>
      <c r="D1909" t="s">
        <v>129</v>
      </c>
      <c r="E1909" t="s">
        <v>108</v>
      </c>
      <c r="F1909" t="s">
        <v>29</v>
      </c>
      <c r="G1909">
        <v>1615.74225265421</v>
      </c>
      <c r="J1909">
        <v>0.547254722876508</v>
      </c>
      <c r="K1909">
        <v>1.76673640593104</v>
      </c>
      <c r="L1909" s="5">
        <f t="shared" si="60"/>
        <v>1.1585156760203541</v>
      </c>
    </row>
    <row r="1910" spans="1:12" x14ac:dyDescent="0.25">
      <c r="A1910" t="s">
        <v>141</v>
      </c>
      <c r="B1910" t="s">
        <v>141</v>
      </c>
      <c r="C1910" t="s">
        <v>129</v>
      </c>
      <c r="D1910" t="s">
        <v>129</v>
      </c>
      <c r="E1910" t="s">
        <v>108</v>
      </c>
      <c r="F1910" t="s">
        <v>29</v>
      </c>
      <c r="G1910">
        <v>1615.74225265421</v>
      </c>
      <c r="J1910">
        <v>0.56705667451809805</v>
      </c>
      <c r="K1910">
        <v>1.76673640593104</v>
      </c>
      <c r="L1910" s="5">
        <f t="shared" si="60"/>
        <v>1.1585156760203541</v>
      </c>
    </row>
    <row r="1911" spans="1:12" x14ac:dyDescent="0.25">
      <c r="A1911" t="s">
        <v>141</v>
      </c>
      <c r="B1911" t="s">
        <v>141</v>
      </c>
      <c r="C1911" t="s">
        <v>129</v>
      </c>
      <c r="D1911" t="s">
        <v>129</v>
      </c>
      <c r="E1911" t="s">
        <v>108</v>
      </c>
      <c r="F1911" t="s">
        <v>29</v>
      </c>
      <c r="G1911">
        <v>1615.74225265421</v>
      </c>
      <c r="J1911">
        <v>0.51485142939548501</v>
      </c>
      <c r="K1911">
        <v>1.8514643449897299</v>
      </c>
      <c r="L1911" s="5">
        <f t="shared" si="60"/>
        <v>1.2140749803211344</v>
      </c>
    </row>
    <row r="1912" spans="1:12" x14ac:dyDescent="0.25">
      <c r="A1912" t="s">
        <v>141</v>
      </c>
      <c r="B1912" t="s">
        <v>141</v>
      </c>
      <c r="C1912" t="s">
        <v>129</v>
      </c>
      <c r="D1912" t="s">
        <v>129</v>
      </c>
      <c r="E1912" t="s">
        <v>108</v>
      </c>
      <c r="F1912" t="s">
        <v>29</v>
      </c>
      <c r="G1912">
        <v>1615.74225265421</v>
      </c>
      <c r="J1912">
        <v>0.46264632161570002</v>
      </c>
      <c r="K1912">
        <v>1.8075313617200499</v>
      </c>
      <c r="L1912" s="5">
        <f t="shared" si="60"/>
        <v>1.1852664667016721</v>
      </c>
    </row>
    <row r="1913" spans="1:12" x14ac:dyDescent="0.25">
      <c r="A1913" t="s">
        <v>141</v>
      </c>
      <c r="B1913" t="s">
        <v>141</v>
      </c>
      <c r="C1913" t="s">
        <v>129</v>
      </c>
      <c r="D1913" t="s">
        <v>129</v>
      </c>
      <c r="E1913" t="s">
        <v>108</v>
      </c>
      <c r="F1913" t="s">
        <v>29</v>
      </c>
      <c r="G1913">
        <v>1615.74225265421</v>
      </c>
      <c r="J1913">
        <v>0.48604857815836899</v>
      </c>
      <c r="K1913">
        <v>1.76987419399555</v>
      </c>
      <c r="L1913" s="5">
        <f t="shared" si="60"/>
        <v>1.1605732419642951</v>
      </c>
    </row>
    <row r="1914" spans="1:12" x14ac:dyDescent="0.25">
      <c r="A1914" t="s">
        <v>141</v>
      </c>
      <c r="B1914" t="s">
        <v>141</v>
      </c>
      <c r="C1914" t="s">
        <v>129</v>
      </c>
      <c r="D1914" t="s">
        <v>129</v>
      </c>
      <c r="E1914" t="s">
        <v>108</v>
      </c>
      <c r="F1914" t="s">
        <v>29</v>
      </c>
      <c r="G1914">
        <v>1615.74225265421</v>
      </c>
      <c r="J1914">
        <v>0.46444647406624001</v>
      </c>
      <c r="K1914">
        <v>1.7510460291115599</v>
      </c>
      <c r="L1914" s="5">
        <f t="shared" si="60"/>
        <v>1.1482269043354492</v>
      </c>
    </row>
    <row r="1915" spans="1:12" x14ac:dyDescent="0.25">
      <c r="A1915" t="s">
        <v>141</v>
      </c>
      <c r="B1915" t="s">
        <v>141</v>
      </c>
      <c r="C1915" t="s">
        <v>129</v>
      </c>
      <c r="D1915" t="s">
        <v>129</v>
      </c>
      <c r="E1915" t="s">
        <v>108</v>
      </c>
      <c r="F1915" t="s">
        <v>29</v>
      </c>
      <c r="G1915">
        <v>1615.74225265421</v>
      </c>
      <c r="J1915">
        <v>0.498649919997802</v>
      </c>
      <c r="K1915">
        <v>1.69769872398374</v>
      </c>
      <c r="L1915" s="5">
        <f t="shared" si="60"/>
        <v>1.1132450649073706</v>
      </c>
    </row>
    <row r="1916" spans="1:12" x14ac:dyDescent="0.25">
      <c r="A1916" t="s">
        <v>141</v>
      </c>
      <c r="B1916" t="s">
        <v>141</v>
      </c>
      <c r="C1916" t="s">
        <v>129</v>
      </c>
      <c r="D1916" t="s">
        <v>129</v>
      </c>
      <c r="E1916" t="s">
        <v>108</v>
      </c>
      <c r="F1916" t="s">
        <v>29</v>
      </c>
      <c r="G1916">
        <v>1615.74225265421</v>
      </c>
      <c r="J1916">
        <v>0.48064812080675101</v>
      </c>
      <c r="K1916">
        <v>1.6757319330787099</v>
      </c>
      <c r="L1916" s="5">
        <f t="shared" si="60"/>
        <v>1.0988406118548919</v>
      </c>
    </row>
    <row r="1917" spans="1:12" x14ac:dyDescent="0.25">
      <c r="A1917" t="s">
        <v>141</v>
      </c>
      <c r="B1917" t="s">
        <v>141</v>
      </c>
      <c r="C1917" t="s">
        <v>129</v>
      </c>
      <c r="D1917" t="s">
        <v>129</v>
      </c>
      <c r="E1917" t="s">
        <v>108</v>
      </c>
      <c r="F1917" t="s">
        <v>29</v>
      </c>
      <c r="G1917">
        <v>1615.74225265421</v>
      </c>
      <c r="J1917">
        <v>0.498649919997802</v>
      </c>
      <c r="K1917">
        <v>1.55648533260848</v>
      </c>
      <c r="L1917" s="5">
        <f t="shared" si="60"/>
        <v>1.0206461197432657</v>
      </c>
    </row>
    <row r="1918" spans="1:12" x14ac:dyDescent="0.25">
      <c r="A1918" t="s">
        <v>141</v>
      </c>
      <c r="B1918" t="s">
        <v>141</v>
      </c>
      <c r="C1918" t="s">
        <v>129</v>
      </c>
      <c r="D1918" t="s">
        <v>129</v>
      </c>
      <c r="E1918" t="s">
        <v>108</v>
      </c>
      <c r="F1918" t="s">
        <v>29</v>
      </c>
      <c r="G1918">
        <v>1615.74225265421</v>
      </c>
      <c r="J1918">
        <v>0.516651719188853</v>
      </c>
      <c r="K1918">
        <v>1.5753137369086201</v>
      </c>
      <c r="L1918" s="5">
        <f t="shared" si="60"/>
        <v>1.0329926143663084</v>
      </c>
    </row>
    <row r="1919" spans="1:12" x14ac:dyDescent="0.25">
      <c r="A1919" t="s">
        <v>141</v>
      </c>
      <c r="B1919" t="s">
        <v>141</v>
      </c>
      <c r="C1919" t="s">
        <v>129</v>
      </c>
      <c r="D1919" t="s">
        <v>129</v>
      </c>
      <c r="E1919" t="s">
        <v>108</v>
      </c>
      <c r="F1919" t="s">
        <v>29</v>
      </c>
      <c r="G1919">
        <v>1615.74225265421</v>
      </c>
      <c r="J1919">
        <v>0.44284423263128198</v>
      </c>
      <c r="K1919">
        <v>1.64121339137525</v>
      </c>
      <c r="L1919" s="5">
        <f t="shared" si="60"/>
        <v>1.0762055025411477</v>
      </c>
    </row>
    <row r="1920" spans="1:12" x14ac:dyDescent="0.25">
      <c r="A1920" t="s">
        <v>141</v>
      </c>
      <c r="B1920" t="s">
        <v>141</v>
      </c>
      <c r="C1920" t="s">
        <v>129</v>
      </c>
      <c r="D1920" t="s">
        <v>129</v>
      </c>
      <c r="E1920" t="s">
        <v>108</v>
      </c>
      <c r="F1920" t="s">
        <v>29</v>
      </c>
      <c r="G1920">
        <v>1615.74225265421</v>
      </c>
      <c r="J1920">
        <v>0.41764182363807401</v>
      </c>
      <c r="K1920">
        <v>1.64121339137525</v>
      </c>
      <c r="L1920" s="5">
        <f t="shared" si="60"/>
        <v>1.0762055025411477</v>
      </c>
    </row>
    <row r="1921" spans="1:12" x14ac:dyDescent="0.25">
      <c r="A1921" t="s">
        <v>141</v>
      </c>
      <c r="B1921" t="s">
        <v>141</v>
      </c>
      <c r="C1921" t="s">
        <v>129</v>
      </c>
      <c r="D1921" t="s">
        <v>129</v>
      </c>
      <c r="E1921" t="s">
        <v>108</v>
      </c>
      <c r="F1921" t="s">
        <v>29</v>
      </c>
      <c r="G1921">
        <v>1615.74225265421</v>
      </c>
      <c r="J1921">
        <v>0.39964002444702301</v>
      </c>
      <c r="K1921">
        <v>1.5972800489813499</v>
      </c>
      <c r="L1921" s="5">
        <f t="shared" si="60"/>
        <v>1.0473967534303934</v>
      </c>
    </row>
    <row r="1922" spans="1:12" x14ac:dyDescent="0.25">
      <c r="A1922" t="s">
        <v>141</v>
      </c>
      <c r="B1922" t="s">
        <v>141</v>
      </c>
      <c r="C1922" t="s">
        <v>129</v>
      </c>
      <c r="D1922" t="s">
        <v>129</v>
      </c>
      <c r="E1922" t="s">
        <v>108</v>
      </c>
      <c r="F1922" t="s">
        <v>29</v>
      </c>
      <c r="G1922">
        <v>1615.74225265421</v>
      </c>
      <c r="J1922">
        <v>0.48964902040227698</v>
      </c>
      <c r="K1922">
        <v>1.50313778806451</v>
      </c>
      <c r="L1922" s="5">
        <f t="shared" si="60"/>
        <v>0.98566412332099029</v>
      </c>
    </row>
    <row r="1923" spans="1:12" x14ac:dyDescent="0.25">
      <c r="A1923" t="s">
        <v>141</v>
      </c>
      <c r="B1923" t="s">
        <v>141</v>
      </c>
      <c r="C1923" t="s">
        <v>129</v>
      </c>
      <c r="D1923" t="s">
        <v>129</v>
      </c>
      <c r="E1923" t="s">
        <v>108</v>
      </c>
      <c r="F1923" t="s">
        <v>29</v>
      </c>
      <c r="G1923">
        <v>1615.74225265421</v>
      </c>
      <c r="J1923">
        <v>0.46444647406624001</v>
      </c>
      <c r="K1923">
        <v>1.50313778806451</v>
      </c>
      <c r="L1923" s="5">
        <f t="shared" si="60"/>
        <v>0.98566412332099029</v>
      </c>
    </row>
    <row r="1924" spans="1:12" x14ac:dyDescent="0.25">
      <c r="A1924" t="s">
        <v>141</v>
      </c>
      <c r="B1924" t="s">
        <v>141</v>
      </c>
      <c r="C1924" t="s">
        <v>129</v>
      </c>
      <c r="D1924" t="s">
        <v>129</v>
      </c>
      <c r="E1924" t="s">
        <v>108</v>
      </c>
      <c r="F1924" t="s">
        <v>29</v>
      </c>
      <c r="G1924">
        <v>1615.74225265421</v>
      </c>
      <c r="J1924">
        <v>0.41584153384470601</v>
      </c>
      <c r="K1924">
        <v>1.48430962318052</v>
      </c>
      <c r="L1924" s="5">
        <f t="shared" si="60"/>
        <v>0.97331778569214433</v>
      </c>
    </row>
    <row r="1925" spans="1:12" x14ac:dyDescent="0.25">
      <c r="A1925" t="s">
        <v>141</v>
      </c>
      <c r="B1925" t="s">
        <v>141</v>
      </c>
      <c r="C1925" t="s">
        <v>129</v>
      </c>
      <c r="D1925" t="s">
        <v>129</v>
      </c>
      <c r="E1925" t="s">
        <v>108</v>
      </c>
      <c r="F1925" t="s">
        <v>29</v>
      </c>
      <c r="G1925">
        <v>1615.74225265421</v>
      </c>
      <c r="J1925">
        <v>0.40864092404254798</v>
      </c>
      <c r="K1925">
        <v>1.4623430716916499</v>
      </c>
      <c r="L1925" s="5">
        <f t="shared" si="60"/>
        <v>0.9589134896338688</v>
      </c>
    </row>
    <row r="1926" spans="1:12" x14ac:dyDescent="0.25">
      <c r="A1926" t="s">
        <v>141</v>
      </c>
      <c r="B1926" t="s">
        <v>141</v>
      </c>
      <c r="C1926" t="s">
        <v>129</v>
      </c>
      <c r="D1926" t="s">
        <v>129</v>
      </c>
      <c r="E1926" t="s">
        <v>108</v>
      </c>
      <c r="F1926" t="s">
        <v>29</v>
      </c>
      <c r="G1926">
        <v>1615.74225265421</v>
      </c>
      <c r="J1926">
        <v>0.44644467487518902</v>
      </c>
      <c r="K1926">
        <v>1.5658992953424</v>
      </c>
      <c r="L1926" s="5">
        <f t="shared" ref="L1926:L1989" si="61">K1926/1.525</f>
        <v>1.0268192100605902</v>
      </c>
    </row>
    <row r="1927" spans="1:12" x14ac:dyDescent="0.25">
      <c r="A1927" t="s">
        <v>141</v>
      </c>
      <c r="B1927" t="s">
        <v>141</v>
      </c>
      <c r="C1927" t="s">
        <v>129</v>
      </c>
      <c r="D1927" t="s">
        <v>129</v>
      </c>
      <c r="E1927" t="s">
        <v>108</v>
      </c>
      <c r="F1927" t="s">
        <v>29</v>
      </c>
      <c r="G1927">
        <v>1615.74225265421</v>
      </c>
      <c r="J1927">
        <v>0.48064812080675101</v>
      </c>
      <c r="K1927">
        <v>1.5972800489813499</v>
      </c>
      <c r="L1927" s="5">
        <f t="shared" si="61"/>
        <v>1.0473967534303934</v>
      </c>
    </row>
    <row r="1928" spans="1:12" x14ac:dyDescent="0.25">
      <c r="A1928" t="s">
        <v>141</v>
      </c>
      <c r="B1928" t="s">
        <v>141</v>
      </c>
      <c r="C1928" t="s">
        <v>129</v>
      </c>
      <c r="D1928" t="s">
        <v>129</v>
      </c>
      <c r="E1928" t="s">
        <v>108</v>
      </c>
      <c r="F1928" t="s">
        <v>29</v>
      </c>
      <c r="G1928">
        <v>1615.74225265421</v>
      </c>
      <c r="J1928">
        <v>0.52025202408993199</v>
      </c>
      <c r="K1928">
        <v>1.64435117943977</v>
      </c>
      <c r="L1928" s="5">
        <f t="shared" si="61"/>
        <v>1.0782630684850951</v>
      </c>
    </row>
    <row r="1929" spans="1:12" x14ac:dyDescent="0.25">
      <c r="A1929" t="s">
        <v>141</v>
      </c>
      <c r="B1929" t="s">
        <v>141</v>
      </c>
      <c r="C1929" t="s">
        <v>129</v>
      </c>
      <c r="D1929" t="s">
        <v>129</v>
      </c>
      <c r="E1929" t="s">
        <v>108</v>
      </c>
      <c r="F1929" t="s">
        <v>29</v>
      </c>
      <c r="G1929">
        <v>1615.74225265421</v>
      </c>
      <c r="J1929">
        <v>0.43744377527966399</v>
      </c>
      <c r="K1929">
        <v>1.7133891008032101</v>
      </c>
      <c r="L1929" s="5">
        <f t="shared" si="61"/>
        <v>1.1235338365922689</v>
      </c>
    </row>
    <row r="1930" spans="1:12" x14ac:dyDescent="0.25">
      <c r="A1930" t="s">
        <v>141</v>
      </c>
      <c r="B1930" t="s">
        <v>141</v>
      </c>
      <c r="C1930" t="s">
        <v>129</v>
      </c>
      <c r="D1930" t="s">
        <v>129</v>
      </c>
      <c r="E1930" t="s">
        <v>108</v>
      </c>
      <c r="F1930" t="s">
        <v>29</v>
      </c>
      <c r="G1930">
        <v>1615.74225265421</v>
      </c>
      <c r="J1930">
        <v>0.241224136628645</v>
      </c>
      <c r="K1930">
        <v>1.2960249816387699</v>
      </c>
      <c r="L1930" s="5">
        <f t="shared" si="61"/>
        <v>0.84985244697624263</v>
      </c>
    </row>
    <row r="1931" spans="1:12" x14ac:dyDescent="0.25">
      <c r="A1931" t="s">
        <v>141</v>
      </c>
      <c r="B1931" t="s">
        <v>141</v>
      </c>
      <c r="C1931" t="s">
        <v>129</v>
      </c>
      <c r="D1931" t="s">
        <v>129</v>
      </c>
      <c r="E1931" t="s">
        <v>108</v>
      </c>
      <c r="F1931" t="s">
        <v>29</v>
      </c>
      <c r="G1931">
        <v>1615.74225265421</v>
      </c>
      <c r="J1931">
        <v>0.55805577492257197</v>
      </c>
      <c r="K1931">
        <v>1.5470711304584099</v>
      </c>
      <c r="L1931" s="5">
        <f t="shared" si="61"/>
        <v>1.0144728724317442</v>
      </c>
    </row>
    <row r="1932" spans="1:12" x14ac:dyDescent="0.25">
      <c r="A1932" t="s">
        <v>141</v>
      </c>
      <c r="B1932" t="s">
        <v>141</v>
      </c>
      <c r="C1932" t="s">
        <v>129</v>
      </c>
      <c r="D1932" t="s">
        <v>129</v>
      </c>
      <c r="E1932" t="s">
        <v>108</v>
      </c>
      <c r="F1932" t="s">
        <v>29</v>
      </c>
      <c r="G1932">
        <v>1615.74225265421</v>
      </c>
      <c r="J1932">
        <v>0.57425742166308402</v>
      </c>
      <c r="K1932">
        <v>1.6098326377363099</v>
      </c>
      <c r="L1932" s="5">
        <f t="shared" si="61"/>
        <v>1.0556279591713509</v>
      </c>
    </row>
    <row r="1933" spans="1:12" x14ac:dyDescent="0.25">
      <c r="A1933" t="s">
        <v>141</v>
      </c>
      <c r="B1933" t="s">
        <v>141</v>
      </c>
      <c r="C1933" t="s">
        <v>129</v>
      </c>
      <c r="D1933" t="s">
        <v>129</v>
      </c>
      <c r="E1933" t="s">
        <v>108</v>
      </c>
      <c r="F1933" t="s">
        <v>29</v>
      </c>
      <c r="G1933">
        <v>1615.74225265421</v>
      </c>
      <c r="J1933">
        <v>0.55985592737311196</v>
      </c>
      <c r="K1933">
        <v>1.70397489865314</v>
      </c>
      <c r="L1933" s="5">
        <f t="shared" si="61"/>
        <v>1.1173605892807477</v>
      </c>
    </row>
    <row r="1934" spans="1:12" x14ac:dyDescent="0.25">
      <c r="A1934" t="s">
        <v>141</v>
      </c>
      <c r="B1934" t="s">
        <v>141</v>
      </c>
      <c r="C1934" t="s">
        <v>129</v>
      </c>
      <c r="D1934" t="s">
        <v>129</v>
      </c>
      <c r="E1934" t="s">
        <v>108</v>
      </c>
      <c r="F1934" t="s">
        <v>29</v>
      </c>
      <c r="G1934">
        <v>1615.74225265421</v>
      </c>
      <c r="J1934">
        <v>0.547254722876508</v>
      </c>
      <c r="K1934">
        <v>1.6757319330787099</v>
      </c>
      <c r="L1934" s="5">
        <f t="shared" si="61"/>
        <v>1.0988406118548919</v>
      </c>
    </row>
    <row r="1935" spans="1:12" x14ac:dyDescent="0.25">
      <c r="A1935" t="s">
        <v>141</v>
      </c>
      <c r="B1935" t="s">
        <v>141</v>
      </c>
      <c r="C1935" t="s">
        <v>129</v>
      </c>
      <c r="D1935" t="s">
        <v>129</v>
      </c>
      <c r="E1935" t="s">
        <v>108</v>
      </c>
      <c r="F1935" t="s">
        <v>29</v>
      </c>
      <c r="G1935">
        <v>1615.74225265421</v>
      </c>
      <c r="J1935">
        <v>0.612061172495725</v>
      </c>
      <c r="K1935">
        <v>1.56276150727789</v>
      </c>
      <c r="L1935" s="5">
        <f t="shared" si="61"/>
        <v>1.0247616441166492</v>
      </c>
    </row>
    <row r="1936" spans="1:12" x14ac:dyDescent="0.25">
      <c r="A1936" t="s">
        <v>141</v>
      </c>
      <c r="B1936" t="s">
        <v>141</v>
      </c>
      <c r="C1936" t="s">
        <v>129</v>
      </c>
      <c r="D1936" t="s">
        <v>129</v>
      </c>
      <c r="E1936" t="s">
        <v>108</v>
      </c>
      <c r="F1936" t="s">
        <v>29</v>
      </c>
      <c r="G1936">
        <v>1615.74225265421</v>
      </c>
      <c r="J1936">
        <v>0.67326731721386301</v>
      </c>
      <c r="K1936">
        <v>1.56276150727789</v>
      </c>
      <c r="L1936" s="5">
        <f t="shared" si="61"/>
        <v>1.0247616441166492</v>
      </c>
    </row>
    <row r="1937" spans="1:12" x14ac:dyDescent="0.25">
      <c r="A1937" t="s">
        <v>141</v>
      </c>
      <c r="B1937" t="s">
        <v>141</v>
      </c>
      <c r="C1937" t="s">
        <v>129</v>
      </c>
      <c r="D1937" t="s">
        <v>129</v>
      </c>
      <c r="E1937" t="s">
        <v>108</v>
      </c>
      <c r="F1937" t="s">
        <v>29</v>
      </c>
      <c r="G1937">
        <v>1615.74225265421</v>
      </c>
      <c r="J1937">
        <v>0.59045906840359497</v>
      </c>
      <c r="K1937">
        <v>1.64121339137525</v>
      </c>
      <c r="L1937" s="5">
        <f t="shared" si="61"/>
        <v>1.0762055025411477</v>
      </c>
    </row>
    <row r="1938" spans="1:12" x14ac:dyDescent="0.25">
      <c r="A1938" t="s">
        <v>141</v>
      </c>
      <c r="B1938" t="s">
        <v>141</v>
      </c>
      <c r="C1938" t="s">
        <v>129</v>
      </c>
      <c r="D1938" t="s">
        <v>129</v>
      </c>
      <c r="E1938" t="s">
        <v>108</v>
      </c>
      <c r="F1938" t="s">
        <v>29</v>
      </c>
      <c r="G1938">
        <v>1615.74225265421</v>
      </c>
      <c r="J1938">
        <v>0.62106207209124997</v>
      </c>
      <c r="K1938">
        <v>1.6663179703447899</v>
      </c>
      <c r="L1938" s="5">
        <f t="shared" si="61"/>
        <v>1.0926675215375672</v>
      </c>
    </row>
    <row r="1939" spans="1:12" x14ac:dyDescent="0.25">
      <c r="A1939" t="s">
        <v>141</v>
      </c>
      <c r="B1939" t="s">
        <v>141</v>
      </c>
      <c r="C1939" t="s">
        <v>129</v>
      </c>
      <c r="D1939" t="s">
        <v>129</v>
      </c>
      <c r="E1939" t="s">
        <v>108</v>
      </c>
      <c r="F1939" t="s">
        <v>29</v>
      </c>
      <c r="G1939">
        <v>1615.74225265421</v>
      </c>
      <c r="J1939">
        <v>0.64806477087782599</v>
      </c>
      <c r="K1939">
        <v>1.6694559978254599</v>
      </c>
      <c r="L1939" s="5">
        <f t="shared" si="61"/>
        <v>1.0947252444757114</v>
      </c>
    </row>
    <row r="1940" spans="1:12" x14ac:dyDescent="0.25">
      <c r="A1940" t="s">
        <v>141</v>
      </c>
      <c r="B1940" t="s">
        <v>141</v>
      </c>
      <c r="C1940" t="s">
        <v>129</v>
      </c>
      <c r="D1940" t="s">
        <v>129</v>
      </c>
      <c r="E1940" t="s">
        <v>108</v>
      </c>
      <c r="F1940" t="s">
        <v>29</v>
      </c>
      <c r="G1940">
        <v>1615.74225265421</v>
      </c>
      <c r="J1940">
        <v>0.62286222454178897</v>
      </c>
      <c r="K1940">
        <v>1.70397489865314</v>
      </c>
      <c r="L1940" s="5">
        <f t="shared" si="61"/>
        <v>1.1173605892807477</v>
      </c>
    </row>
    <row r="1941" spans="1:12" x14ac:dyDescent="0.25">
      <c r="A1941" t="s">
        <v>141</v>
      </c>
      <c r="B1941" t="s">
        <v>141</v>
      </c>
      <c r="C1941" t="s">
        <v>129</v>
      </c>
      <c r="D1941" t="s">
        <v>129</v>
      </c>
      <c r="E1941" t="s">
        <v>108</v>
      </c>
      <c r="F1941" t="s">
        <v>29</v>
      </c>
      <c r="G1941">
        <v>1615.74225265421</v>
      </c>
      <c r="J1941">
        <v>0.68226821680938798</v>
      </c>
      <c r="K1941">
        <v>1.7447698544421599</v>
      </c>
      <c r="L1941" s="5">
        <f t="shared" si="61"/>
        <v>1.1441113799620721</v>
      </c>
    </row>
    <row r="1942" spans="1:12" x14ac:dyDescent="0.25">
      <c r="A1942" t="s">
        <v>141</v>
      </c>
      <c r="B1942" t="s">
        <v>141</v>
      </c>
      <c r="C1942" t="s">
        <v>129</v>
      </c>
      <c r="D1942" t="s">
        <v>129</v>
      </c>
      <c r="E1942" t="s">
        <v>108</v>
      </c>
      <c r="F1942" t="s">
        <v>29</v>
      </c>
      <c r="G1942">
        <v>1615.74225265421</v>
      </c>
      <c r="J1942">
        <v>0.69846986354990004</v>
      </c>
      <c r="K1942">
        <v>1.8012549476344999</v>
      </c>
      <c r="L1942" s="5">
        <f t="shared" si="61"/>
        <v>1.1811507853340983</v>
      </c>
    </row>
    <row r="1943" spans="1:12" x14ac:dyDescent="0.25">
      <c r="A1943" t="s">
        <v>141</v>
      </c>
      <c r="B1943" t="s">
        <v>141</v>
      </c>
      <c r="C1943" t="s">
        <v>129</v>
      </c>
      <c r="D1943" t="s">
        <v>129</v>
      </c>
      <c r="E1943" t="s">
        <v>108</v>
      </c>
      <c r="F1943" t="s">
        <v>29</v>
      </c>
      <c r="G1943">
        <v>1615.74225265421</v>
      </c>
      <c r="J1943">
        <v>0.63726371883176103</v>
      </c>
      <c r="K1943">
        <v>1.7384934403565999</v>
      </c>
      <c r="L1943" s="5">
        <f t="shared" si="61"/>
        <v>1.1399956985944919</v>
      </c>
    </row>
    <row r="1944" spans="1:12" x14ac:dyDescent="0.25">
      <c r="A1944" t="s">
        <v>141</v>
      </c>
      <c r="B1944" t="s">
        <v>141</v>
      </c>
      <c r="C1944" t="s">
        <v>129</v>
      </c>
      <c r="D1944" t="s">
        <v>129</v>
      </c>
      <c r="E1944" t="s">
        <v>108</v>
      </c>
      <c r="F1944" t="s">
        <v>29</v>
      </c>
      <c r="G1944">
        <v>1615.74225265421</v>
      </c>
      <c r="J1944">
        <v>0.67506746966440201</v>
      </c>
      <c r="K1944">
        <v>1.6725941450141999</v>
      </c>
      <c r="L1944" s="5">
        <f t="shared" si="61"/>
        <v>1.0967830459109509</v>
      </c>
    </row>
    <row r="1945" spans="1:12" x14ac:dyDescent="0.25">
      <c r="A1945" t="s">
        <v>141</v>
      </c>
      <c r="B1945" t="s">
        <v>141</v>
      </c>
      <c r="C1945" t="s">
        <v>129</v>
      </c>
      <c r="D1945" t="s">
        <v>129</v>
      </c>
      <c r="E1945" t="s">
        <v>108</v>
      </c>
      <c r="F1945" t="s">
        <v>29</v>
      </c>
      <c r="G1945">
        <v>1615.74225265421</v>
      </c>
      <c r="J1945">
        <v>0.72727271478701505</v>
      </c>
      <c r="K1945">
        <v>1.6882845218336699</v>
      </c>
      <c r="L1945" s="5">
        <f t="shared" si="61"/>
        <v>1.1070718175958492</v>
      </c>
    </row>
    <row r="1946" spans="1:12" x14ac:dyDescent="0.25">
      <c r="A1946" t="s">
        <v>141</v>
      </c>
      <c r="B1946" t="s">
        <v>141</v>
      </c>
      <c r="C1946" t="s">
        <v>129</v>
      </c>
      <c r="D1946" t="s">
        <v>129</v>
      </c>
      <c r="E1946" t="s">
        <v>108</v>
      </c>
      <c r="F1946" t="s">
        <v>29</v>
      </c>
      <c r="G1946">
        <v>1615.74225265421</v>
      </c>
      <c r="J1946">
        <v>0.70387032090151802</v>
      </c>
      <c r="K1946">
        <v>1.7165271282838801</v>
      </c>
      <c r="L1946" s="5">
        <f t="shared" si="61"/>
        <v>1.1255915595304133</v>
      </c>
    </row>
    <row r="1947" spans="1:12" x14ac:dyDescent="0.25">
      <c r="A1947" t="s">
        <v>141</v>
      </c>
      <c r="B1947" t="s">
        <v>141</v>
      </c>
      <c r="C1947" t="s">
        <v>129</v>
      </c>
      <c r="D1947" t="s">
        <v>129</v>
      </c>
      <c r="E1947" t="s">
        <v>108</v>
      </c>
      <c r="F1947" t="s">
        <v>29</v>
      </c>
      <c r="G1947">
        <v>1615.74225265421</v>
      </c>
      <c r="J1947">
        <v>0.77767780745908899</v>
      </c>
      <c r="K1947">
        <v>1.7102509536144701</v>
      </c>
      <c r="L1947" s="5">
        <f t="shared" si="61"/>
        <v>1.1214760351570296</v>
      </c>
    </row>
    <row r="1948" spans="1:12" x14ac:dyDescent="0.25">
      <c r="A1948" t="s">
        <v>141</v>
      </c>
      <c r="B1948" t="s">
        <v>141</v>
      </c>
      <c r="C1948" t="s">
        <v>129</v>
      </c>
      <c r="D1948" t="s">
        <v>129</v>
      </c>
      <c r="E1948" t="s">
        <v>108</v>
      </c>
      <c r="F1948" t="s">
        <v>29</v>
      </c>
      <c r="G1948">
        <v>1615.74225265421</v>
      </c>
      <c r="J1948">
        <v>0.74887481887914398</v>
      </c>
      <c r="K1948">
        <v>1.7353556522920901</v>
      </c>
      <c r="L1948" s="5">
        <f t="shared" si="61"/>
        <v>1.1379381326505509</v>
      </c>
    </row>
    <row r="1949" spans="1:12" x14ac:dyDescent="0.25">
      <c r="A1949" t="s">
        <v>141</v>
      </c>
      <c r="B1949" t="s">
        <v>141</v>
      </c>
      <c r="C1949" t="s">
        <v>129</v>
      </c>
      <c r="D1949" t="s">
        <v>129</v>
      </c>
      <c r="E1949" t="s">
        <v>108</v>
      </c>
      <c r="F1949" t="s">
        <v>29</v>
      </c>
      <c r="G1949">
        <v>1615.74225265421</v>
      </c>
      <c r="J1949">
        <v>0.741674209076987</v>
      </c>
      <c r="K1949">
        <v>1.7918409849005801</v>
      </c>
      <c r="L1949" s="5">
        <f t="shared" si="61"/>
        <v>1.1749776950167738</v>
      </c>
    </row>
    <row r="1950" spans="1:12" x14ac:dyDescent="0.25">
      <c r="A1950" t="s">
        <v>141</v>
      </c>
      <c r="B1950" t="s">
        <v>141</v>
      </c>
      <c r="C1950" t="s">
        <v>129</v>
      </c>
      <c r="D1950" t="s">
        <v>129</v>
      </c>
      <c r="E1950" t="s">
        <v>108</v>
      </c>
      <c r="F1950" t="s">
        <v>29</v>
      </c>
      <c r="G1950">
        <v>1615.74225265421</v>
      </c>
      <c r="J1950">
        <v>0.76327631316911704</v>
      </c>
      <c r="K1950">
        <v>1.7730124608923601</v>
      </c>
      <c r="L1950" s="5">
        <f t="shared" si="61"/>
        <v>1.1626311218966296</v>
      </c>
    </row>
    <row r="1951" spans="1:12" x14ac:dyDescent="0.25">
      <c r="A1951" t="s">
        <v>141</v>
      </c>
      <c r="B1951" t="s">
        <v>141</v>
      </c>
      <c r="C1951" t="s">
        <v>129</v>
      </c>
      <c r="D1951" t="s">
        <v>129</v>
      </c>
      <c r="E1951" t="s">
        <v>108</v>
      </c>
      <c r="F1951" t="s">
        <v>29</v>
      </c>
      <c r="G1951">
        <v>1615.74225265421</v>
      </c>
      <c r="J1951">
        <v>0.79927991155121803</v>
      </c>
      <c r="K1951">
        <v>1.7918409849005801</v>
      </c>
      <c r="L1951" s="5">
        <f t="shared" si="61"/>
        <v>1.1749776950167738</v>
      </c>
    </row>
    <row r="1952" spans="1:12" x14ac:dyDescent="0.25">
      <c r="A1952" t="s">
        <v>141</v>
      </c>
      <c r="B1952" t="s">
        <v>141</v>
      </c>
      <c r="C1952" t="s">
        <v>129</v>
      </c>
      <c r="D1952" t="s">
        <v>129</v>
      </c>
      <c r="E1952" t="s">
        <v>108</v>
      </c>
      <c r="F1952" t="s">
        <v>29</v>
      </c>
      <c r="G1952">
        <v>1615.74225265421</v>
      </c>
      <c r="J1952">
        <v>0.76867690786356302</v>
      </c>
      <c r="K1952">
        <v>1.838912115359</v>
      </c>
      <c r="L1952" s="5">
        <f t="shared" si="61"/>
        <v>1.2058440100714756</v>
      </c>
    </row>
    <row r="1953" spans="1:12" x14ac:dyDescent="0.25">
      <c r="A1953" t="s">
        <v>141</v>
      </c>
      <c r="B1953" t="s">
        <v>141</v>
      </c>
      <c r="C1953" t="s">
        <v>129</v>
      </c>
      <c r="D1953" t="s">
        <v>129</v>
      </c>
      <c r="E1953" t="s">
        <v>108</v>
      </c>
      <c r="F1953" t="s">
        <v>29</v>
      </c>
      <c r="G1953">
        <v>1615.74225265421</v>
      </c>
      <c r="J1953">
        <v>0.75247526112305196</v>
      </c>
      <c r="K1953">
        <v>1.8451882900284</v>
      </c>
      <c r="L1953" s="5">
        <f t="shared" si="61"/>
        <v>1.2099595344448526</v>
      </c>
    </row>
    <row r="1954" spans="1:12" x14ac:dyDescent="0.25">
      <c r="A1954" t="s">
        <v>141</v>
      </c>
      <c r="B1954" t="s">
        <v>141</v>
      </c>
      <c r="C1954" t="s">
        <v>129</v>
      </c>
      <c r="D1954" t="s">
        <v>129</v>
      </c>
      <c r="E1954" t="s">
        <v>108</v>
      </c>
      <c r="F1954" t="s">
        <v>29</v>
      </c>
      <c r="G1954">
        <v>1615.74225265421</v>
      </c>
      <c r="J1954">
        <v>0.73987391928361901</v>
      </c>
      <c r="K1954">
        <v>1.88912127329808</v>
      </c>
      <c r="L1954" s="5">
        <f t="shared" si="61"/>
        <v>1.2387680480643148</v>
      </c>
    </row>
    <row r="1955" spans="1:12" x14ac:dyDescent="0.25">
      <c r="A1955" t="s">
        <v>141</v>
      </c>
      <c r="B1955" t="s">
        <v>141</v>
      </c>
      <c r="C1955" t="s">
        <v>129</v>
      </c>
      <c r="D1955" t="s">
        <v>129</v>
      </c>
      <c r="E1955" t="s">
        <v>108</v>
      </c>
      <c r="F1955" t="s">
        <v>29</v>
      </c>
      <c r="G1955">
        <v>1615.74225265421</v>
      </c>
      <c r="J1955">
        <v>0.75787571847466995</v>
      </c>
      <c r="K1955">
        <v>1.9330543762758301</v>
      </c>
      <c r="L1955" s="5">
        <f t="shared" si="61"/>
        <v>1.2675766401808723</v>
      </c>
    </row>
    <row r="1956" spans="1:12" x14ac:dyDescent="0.25">
      <c r="A1956" t="s">
        <v>141</v>
      </c>
      <c r="B1956" t="s">
        <v>141</v>
      </c>
      <c r="C1956" t="s">
        <v>129</v>
      </c>
      <c r="D1956" t="s">
        <v>129</v>
      </c>
      <c r="E1956" t="s">
        <v>108</v>
      </c>
      <c r="F1956" t="s">
        <v>29</v>
      </c>
      <c r="G1956">
        <v>1615.74225265421</v>
      </c>
      <c r="J1956">
        <v>0.72007196764202896</v>
      </c>
      <c r="K1956">
        <v>2.0711296204623499</v>
      </c>
      <c r="L1956" s="5">
        <f t="shared" si="61"/>
        <v>1.3581177839097378</v>
      </c>
    </row>
    <row r="1957" spans="1:12" x14ac:dyDescent="0.25">
      <c r="A1957" t="s">
        <v>141</v>
      </c>
      <c r="B1957" t="s">
        <v>141</v>
      </c>
      <c r="C1957" t="s">
        <v>129</v>
      </c>
      <c r="D1957" t="s">
        <v>129</v>
      </c>
      <c r="E1957" t="s">
        <v>108</v>
      </c>
      <c r="F1957" t="s">
        <v>29</v>
      </c>
      <c r="G1957">
        <v>1615.74225265421</v>
      </c>
      <c r="J1957">
        <v>0.78307826481070697</v>
      </c>
      <c r="K1957">
        <v>2.0303346646733398</v>
      </c>
      <c r="L1957" s="5">
        <f t="shared" si="61"/>
        <v>1.3313669932284196</v>
      </c>
    </row>
    <row r="1958" spans="1:12" x14ac:dyDescent="0.25">
      <c r="A1958" t="s">
        <v>141</v>
      </c>
      <c r="B1958" t="s">
        <v>141</v>
      </c>
      <c r="C1958" t="s">
        <v>129</v>
      </c>
      <c r="D1958" t="s">
        <v>129</v>
      </c>
      <c r="E1958" t="s">
        <v>108</v>
      </c>
      <c r="F1958" t="s">
        <v>29</v>
      </c>
      <c r="G1958">
        <v>1615.74225265421</v>
      </c>
      <c r="J1958">
        <v>0.80468050624566501</v>
      </c>
      <c r="K1958">
        <v>2.03347281186208</v>
      </c>
      <c r="L1958" s="5">
        <f t="shared" si="61"/>
        <v>1.333424794663659</v>
      </c>
    </row>
    <row r="1959" spans="1:12" x14ac:dyDescent="0.25">
      <c r="A1959" t="s">
        <v>141</v>
      </c>
      <c r="B1959" t="s">
        <v>141</v>
      </c>
      <c r="C1959" t="s">
        <v>129</v>
      </c>
      <c r="D1959" t="s">
        <v>129</v>
      </c>
      <c r="E1959" t="s">
        <v>108</v>
      </c>
      <c r="F1959" t="s">
        <v>29</v>
      </c>
      <c r="G1959">
        <v>1615.74225265421</v>
      </c>
      <c r="J1959">
        <v>0.82268230543671494</v>
      </c>
      <c r="K1959">
        <v>1.9989539110343899</v>
      </c>
      <c r="L1959" s="5">
        <f t="shared" si="61"/>
        <v>1.3107894498586163</v>
      </c>
    </row>
    <row r="1960" spans="1:12" x14ac:dyDescent="0.25">
      <c r="A1960" t="s">
        <v>141</v>
      </c>
      <c r="B1960" t="s">
        <v>141</v>
      </c>
      <c r="C1960" t="s">
        <v>129</v>
      </c>
      <c r="D1960" t="s">
        <v>129</v>
      </c>
      <c r="E1960" t="s">
        <v>108</v>
      </c>
      <c r="F1960" t="s">
        <v>29</v>
      </c>
      <c r="G1960">
        <v>1615.74225265421</v>
      </c>
      <c r="J1960">
        <v>0.82808276278833404</v>
      </c>
      <c r="K1960">
        <v>1.90794979730629</v>
      </c>
      <c r="L1960" s="5">
        <f t="shared" si="61"/>
        <v>1.2511146211844526</v>
      </c>
    </row>
    <row r="1961" spans="1:12" x14ac:dyDescent="0.25">
      <c r="A1961" t="s">
        <v>141</v>
      </c>
      <c r="B1961" t="s">
        <v>141</v>
      </c>
      <c r="C1961" t="s">
        <v>129</v>
      </c>
      <c r="D1961" t="s">
        <v>129</v>
      </c>
      <c r="E1961" t="s">
        <v>108</v>
      </c>
      <c r="F1961" t="s">
        <v>29</v>
      </c>
      <c r="G1961">
        <v>1615.74225265421</v>
      </c>
      <c r="J1961">
        <v>0.79927991155121803</v>
      </c>
      <c r="K1961">
        <v>1.91736399945636</v>
      </c>
      <c r="L1961" s="5">
        <f t="shared" si="61"/>
        <v>1.2572878684959738</v>
      </c>
    </row>
    <row r="1962" spans="1:12" x14ac:dyDescent="0.25">
      <c r="A1962" t="s">
        <v>141</v>
      </c>
      <c r="B1962" t="s">
        <v>141</v>
      </c>
      <c r="C1962" t="s">
        <v>129</v>
      </c>
      <c r="D1962" t="s">
        <v>129</v>
      </c>
      <c r="E1962" t="s">
        <v>108</v>
      </c>
      <c r="F1962" t="s">
        <v>29</v>
      </c>
      <c r="G1962">
        <v>1615.74225265421</v>
      </c>
      <c r="J1962">
        <v>0.85688561402544905</v>
      </c>
      <c r="K1962">
        <v>1.81066938920071</v>
      </c>
      <c r="L1962" s="5">
        <f t="shared" si="61"/>
        <v>1.1873241896398099</v>
      </c>
    </row>
    <row r="1963" spans="1:12" x14ac:dyDescent="0.25">
      <c r="A1963" t="s">
        <v>141</v>
      </c>
      <c r="B1963" t="s">
        <v>141</v>
      </c>
      <c r="C1963" t="s">
        <v>129</v>
      </c>
      <c r="D1963" t="s">
        <v>129</v>
      </c>
      <c r="E1963" t="s">
        <v>108</v>
      </c>
      <c r="F1963" t="s">
        <v>29</v>
      </c>
      <c r="G1963">
        <v>1615.74225265421</v>
      </c>
      <c r="J1963">
        <v>0.81728171074226896</v>
      </c>
      <c r="K1963">
        <v>1.8640166943285399</v>
      </c>
      <c r="L1963" s="5">
        <f t="shared" si="61"/>
        <v>1.2223060290678951</v>
      </c>
    </row>
    <row r="1964" spans="1:12" x14ac:dyDescent="0.25">
      <c r="A1964" t="s">
        <v>141</v>
      </c>
      <c r="B1964" t="s">
        <v>141</v>
      </c>
      <c r="C1964" t="s">
        <v>129</v>
      </c>
      <c r="D1964" t="s">
        <v>129</v>
      </c>
      <c r="E1964" t="s">
        <v>108</v>
      </c>
      <c r="F1964" t="s">
        <v>29</v>
      </c>
      <c r="G1964">
        <v>1615.74225265421</v>
      </c>
      <c r="J1964">
        <v>0.88208816036148596</v>
      </c>
      <c r="K1964">
        <v>1.70711268671766</v>
      </c>
      <c r="L1964" s="5">
        <f t="shared" si="61"/>
        <v>1.1194181552246951</v>
      </c>
    </row>
    <row r="1965" spans="1:12" x14ac:dyDescent="0.25">
      <c r="A1965" t="s">
        <v>141</v>
      </c>
      <c r="B1965" t="s">
        <v>141</v>
      </c>
      <c r="C1965" t="s">
        <v>129</v>
      </c>
      <c r="D1965" t="s">
        <v>129</v>
      </c>
      <c r="E1965" t="s">
        <v>108</v>
      </c>
      <c r="F1965" t="s">
        <v>29</v>
      </c>
      <c r="G1965">
        <v>1615.74225265421</v>
      </c>
      <c r="J1965">
        <v>0.934293542826927</v>
      </c>
      <c r="K1965">
        <v>1.7981171595699801</v>
      </c>
      <c r="L1965" s="5">
        <f t="shared" si="61"/>
        <v>1.1790932193901509</v>
      </c>
    </row>
    <row r="1966" spans="1:12" x14ac:dyDescent="0.25">
      <c r="A1966" t="s">
        <v>141</v>
      </c>
      <c r="B1966" t="s">
        <v>141</v>
      </c>
      <c r="C1966" t="s">
        <v>129</v>
      </c>
      <c r="D1966" t="s">
        <v>129</v>
      </c>
      <c r="E1966" t="s">
        <v>108</v>
      </c>
      <c r="F1966" t="s">
        <v>29</v>
      </c>
      <c r="G1966">
        <v>1615.74225265421</v>
      </c>
      <c r="J1966">
        <v>0.95589564691905704</v>
      </c>
      <c r="K1966">
        <v>1.7447698544421599</v>
      </c>
      <c r="L1966" s="5">
        <f t="shared" si="61"/>
        <v>1.1441113799620721</v>
      </c>
    </row>
    <row r="1967" spans="1:12" x14ac:dyDescent="0.25">
      <c r="A1967" t="s">
        <v>141</v>
      </c>
      <c r="B1967" t="s">
        <v>141</v>
      </c>
      <c r="C1967" t="s">
        <v>129</v>
      </c>
      <c r="D1967" t="s">
        <v>129</v>
      </c>
      <c r="E1967" t="s">
        <v>108</v>
      </c>
      <c r="F1967" t="s">
        <v>29</v>
      </c>
      <c r="G1967">
        <v>1615.74225265421</v>
      </c>
      <c r="J1967">
        <v>0.98109805591226495</v>
      </c>
      <c r="K1967">
        <v>1.7290794776226901</v>
      </c>
      <c r="L1967" s="5">
        <f t="shared" si="61"/>
        <v>1.1338226082771738</v>
      </c>
    </row>
    <row r="1968" spans="1:12" x14ac:dyDescent="0.25">
      <c r="A1968" t="s">
        <v>141</v>
      </c>
      <c r="B1968" t="s">
        <v>141</v>
      </c>
      <c r="C1968" t="s">
        <v>129</v>
      </c>
      <c r="D1968" t="s">
        <v>129</v>
      </c>
      <c r="E1968" t="s">
        <v>108</v>
      </c>
      <c r="F1968" t="s">
        <v>29</v>
      </c>
      <c r="G1968">
        <v>1615.74225265421</v>
      </c>
      <c r="J1968">
        <v>1.0099010444922001</v>
      </c>
      <c r="K1968">
        <v>1.61924683988637</v>
      </c>
      <c r="L1968" s="5">
        <f t="shared" si="61"/>
        <v>1.0618012064828657</v>
      </c>
    </row>
    <row r="1969" spans="1:12" x14ac:dyDescent="0.25">
      <c r="A1969" t="s">
        <v>141</v>
      </c>
      <c r="B1969" t="s">
        <v>141</v>
      </c>
      <c r="C1969" t="s">
        <v>129</v>
      </c>
      <c r="D1969" t="s">
        <v>129</v>
      </c>
      <c r="E1969" t="s">
        <v>108</v>
      </c>
      <c r="F1969" t="s">
        <v>29</v>
      </c>
      <c r="G1969">
        <v>1615.74225265421</v>
      </c>
      <c r="J1969">
        <v>1.0657064571730701</v>
      </c>
      <c r="K1969">
        <v>1.7133891008032101</v>
      </c>
      <c r="L1969" s="5">
        <f t="shared" si="61"/>
        <v>1.1235338365922689</v>
      </c>
    </row>
    <row r="1970" spans="1:12" x14ac:dyDescent="0.25">
      <c r="A1970" t="s">
        <v>141</v>
      </c>
      <c r="B1970" t="s">
        <v>141</v>
      </c>
      <c r="C1970" t="s">
        <v>129</v>
      </c>
      <c r="D1970" t="s">
        <v>129</v>
      </c>
      <c r="E1970" t="s">
        <v>108</v>
      </c>
      <c r="F1970" t="s">
        <v>29</v>
      </c>
      <c r="G1970">
        <v>1615.74225265421</v>
      </c>
      <c r="J1970">
        <v>0.93249325303355901</v>
      </c>
      <c r="K1970">
        <v>1.8765690436673499</v>
      </c>
      <c r="L1970" s="5">
        <f t="shared" si="61"/>
        <v>1.2305370778146558</v>
      </c>
    </row>
    <row r="1971" spans="1:12" x14ac:dyDescent="0.25">
      <c r="A1971" t="s">
        <v>141</v>
      </c>
      <c r="B1971" t="s">
        <v>141</v>
      </c>
      <c r="C1971" t="s">
        <v>129</v>
      </c>
      <c r="D1971" t="s">
        <v>129</v>
      </c>
      <c r="E1971" t="s">
        <v>108</v>
      </c>
      <c r="F1971" t="s">
        <v>29</v>
      </c>
      <c r="G1971">
        <v>1615.74225265421</v>
      </c>
      <c r="J1971">
        <v>0.91089114894142997</v>
      </c>
      <c r="K1971">
        <v>1.82322173853952</v>
      </c>
      <c r="L1971" s="5">
        <f t="shared" si="61"/>
        <v>1.1955552383865706</v>
      </c>
    </row>
    <row r="1972" spans="1:12" x14ac:dyDescent="0.25">
      <c r="A1972" t="s">
        <v>141</v>
      </c>
      <c r="B1972" t="s">
        <v>141</v>
      </c>
      <c r="C1972" t="s">
        <v>129</v>
      </c>
      <c r="D1972" t="s">
        <v>129</v>
      </c>
      <c r="E1972" t="s">
        <v>108</v>
      </c>
      <c r="F1972" t="s">
        <v>29</v>
      </c>
      <c r="G1972">
        <v>1615.74225265421</v>
      </c>
      <c r="J1972">
        <v>0.901890249345904</v>
      </c>
      <c r="K1972">
        <v>1.9550209277647099</v>
      </c>
      <c r="L1972" s="5">
        <f t="shared" si="61"/>
        <v>1.2819809362391541</v>
      </c>
    </row>
    <row r="1973" spans="1:12" x14ac:dyDescent="0.25">
      <c r="A1973" t="s">
        <v>141</v>
      </c>
      <c r="B1973" t="s">
        <v>141</v>
      </c>
      <c r="C1973" t="s">
        <v>129</v>
      </c>
      <c r="D1973" t="s">
        <v>129</v>
      </c>
      <c r="E1973" t="s">
        <v>108</v>
      </c>
      <c r="F1973" t="s">
        <v>29</v>
      </c>
      <c r="G1973">
        <v>1615.74225265421</v>
      </c>
      <c r="J1973">
        <v>0.91809175874358695</v>
      </c>
      <c r="K1973">
        <v>2.04916318868155</v>
      </c>
      <c r="L1973" s="5">
        <f t="shared" si="61"/>
        <v>1.3437135663485575</v>
      </c>
    </row>
    <row r="1974" spans="1:12" x14ac:dyDescent="0.25">
      <c r="A1974" t="s">
        <v>141</v>
      </c>
      <c r="B1974" t="s">
        <v>141</v>
      </c>
      <c r="C1974" t="s">
        <v>129</v>
      </c>
      <c r="D1974" t="s">
        <v>129</v>
      </c>
      <c r="E1974" t="s">
        <v>108</v>
      </c>
      <c r="F1974" t="s">
        <v>29</v>
      </c>
      <c r="G1974">
        <v>1615.74225265421</v>
      </c>
      <c r="J1974">
        <v>0.92529264323140203</v>
      </c>
      <c r="K1974">
        <v>2.1370292749289801</v>
      </c>
      <c r="L1974" s="5">
        <f t="shared" si="61"/>
        <v>1.4013306720845773</v>
      </c>
    </row>
    <row r="1975" spans="1:12" x14ac:dyDescent="0.25">
      <c r="A1975" t="s">
        <v>141</v>
      </c>
      <c r="B1975" t="s">
        <v>141</v>
      </c>
      <c r="C1975" t="s">
        <v>129</v>
      </c>
      <c r="D1975" t="s">
        <v>129</v>
      </c>
      <c r="E1975" t="s">
        <v>108</v>
      </c>
      <c r="F1975" t="s">
        <v>29</v>
      </c>
      <c r="G1975">
        <v>1615.74225265421</v>
      </c>
      <c r="J1975">
        <v>0.95769566202676704</v>
      </c>
      <c r="K1975">
        <v>2.0679915929816901</v>
      </c>
      <c r="L1975" s="5">
        <f t="shared" si="61"/>
        <v>1.3560600609716003</v>
      </c>
    </row>
    <row r="1976" spans="1:12" x14ac:dyDescent="0.25">
      <c r="A1976" t="s">
        <v>141</v>
      </c>
      <c r="B1976" t="s">
        <v>141</v>
      </c>
      <c r="C1976" t="s">
        <v>129</v>
      </c>
      <c r="D1976" t="s">
        <v>129</v>
      </c>
      <c r="E1976" t="s">
        <v>108</v>
      </c>
      <c r="F1976" t="s">
        <v>29</v>
      </c>
      <c r="G1976">
        <v>1615.74225265421</v>
      </c>
      <c r="J1976">
        <v>1.1233124343329599</v>
      </c>
      <c r="K1976">
        <v>1.82322173853952</v>
      </c>
      <c r="L1976" s="5">
        <f t="shared" si="61"/>
        <v>1.1955552383865706</v>
      </c>
    </row>
    <row r="1977" spans="1:12" x14ac:dyDescent="0.25">
      <c r="A1977" t="s">
        <v>141</v>
      </c>
      <c r="B1977" t="s">
        <v>141</v>
      </c>
      <c r="C1977" t="s">
        <v>129</v>
      </c>
      <c r="D1977" t="s">
        <v>129</v>
      </c>
      <c r="E1977" t="s">
        <v>108</v>
      </c>
      <c r="F1977" t="s">
        <v>29</v>
      </c>
      <c r="G1977">
        <v>1615.74225265421</v>
      </c>
      <c r="J1977">
        <v>1.09090914085193</v>
      </c>
      <c r="K1977">
        <v>1.8483263175090601</v>
      </c>
      <c r="L1977" s="5">
        <f t="shared" si="61"/>
        <v>1.2120172573829904</v>
      </c>
    </row>
    <row r="1978" spans="1:12" x14ac:dyDescent="0.25">
      <c r="A1978" t="s">
        <v>141</v>
      </c>
      <c r="B1978" t="s">
        <v>141</v>
      </c>
      <c r="C1978" t="s">
        <v>129</v>
      </c>
      <c r="D1978" t="s">
        <v>129</v>
      </c>
      <c r="E1978" t="s">
        <v>108</v>
      </c>
      <c r="F1978" t="s">
        <v>29</v>
      </c>
      <c r="G1978">
        <v>1615.74225265421</v>
      </c>
      <c r="J1978">
        <v>1.0675067469664401</v>
      </c>
      <c r="K1978">
        <v>1.90794979730629</v>
      </c>
      <c r="L1978" s="5">
        <f t="shared" si="61"/>
        <v>1.2511146211844526</v>
      </c>
    </row>
    <row r="1979" spans="1:12" x14ac:dyDescent="0.25">
      <c r="A1979" t="s">
        <v>141</v>
      </c>
      <c r="B1979" t="s">
        <v>141</v>
      </c>
      <c r="C1979" t="s">
        <v>129</v>
      </c>
      <c r="D1979" t="s">
        <v>129</v>
      </c>
      <c r="E1979" t="s">
        <v>108</v>
      </c>
      <c r="F1979" t="s">
        <v>29</v>
      </c>
      <c r="G1979">
        <v>1615.74225265421</v>
      </c>
      <c r="J1979">
        <v>1.04230433797323</v>
      </c>
      <c r="K1979">
        <v>1.9267782016064301</v>
      </c>
      <c r="L1979" s="5">
        <f t="shared" si="61"/>
        <v>1.2634611158074953</v>
      </c>
    </row>
    <row r="1980" spans="1:12" x14ac:dyDescent="0.25">
      <c r="A1980" t="s">
        <v>141</v>
      </c>
      <c r="B1980" t="s">
        <v>141</v>
      </c>
      <c r="C1980" t="s">
        <v>129</v>
      </c>
      <c r="D1980" t="s">
        <v>129</v>
      </c>
      <c r="E1980" t="s">
        <v>108</v>
      </c>
      <c r="F1980" t="s">
        <v>29</v>
      </c>
      <c r="G1980">
        <v>1615.74225265421</v>
      </c>
      <c r="J1980">
        <v>1.02250224898881</v>
      </c>
      <c r="K1980">
        <v>1.90167362263689</v>
      </c>
      <c r="L1980" s="5">
        <f t="shared" si="61"/>
        <v>1.2469990968110756</v>
      </c>
    </row>
    <row r="1981" spans="1:12" x14ac:dyDescent="0.25">
      <c r="A1981" t="s">
        <v>141</v>
      </c>
      <c r="B1981" t="s">
        <v>141</v>
      </c>
      <c r="C1981" t="s">
        <v>129</v>
      </c>
      <c r="D1981" t="s">
        <v>129</v>
      </c>
      <c r="E1981" t="s">
        <v>108</v>
      </c>
      <c r="F1981" t="s">
        <v>29</v>
      </c>
      <c r="G1981">
        <v>1615.74225265421</v>
      </c>
      <c r="J1981">
        <v>0.99189924530115803</v>
      </c>
      <c r="K1981">
        <v>1.8797070711480099</v>
      </c>
      <c r="L1981" s="5">
        <f t="shared" si="61"/>
        <v>1.2325948007527934</v>
      </c>
    </row>
    <row r="1982" spans="1:12" x14ac:dyDescent="0.25">
      <c r="A1982" t="s">
        <v>141</v>
      </c>
      <c r="B1982" t="s">
        <v>141</v>
      </c>
      <c r="C1982" t="s">
        <v>129</v>
      </c>
      <c r="D1982" t="s">
        <v>129</v>
      </c>
      <c r="E1982" t="s">
        <v>108</v>
      </c>
      <c r="F1982" t="s">
        <v>29</v>
      </c>
      <c r="G1982">
        <v>1615.74225265421</v>
      </c>
      <c r="J1982">
        <v>1.0783079363553301</v>
      </c>
      <c r="K1982">
        <v>1.97071130458418</v>
      </c>
      <c r="L1982" s="5">
        <f t="shared" si="61"/>
        <v>1.2922697079240526</v>
      </c>
    </row>
    <row r="1983" spans="1:12" x14ac:dyDescent="0.25">
      <c r="A1983" t="s">
        <v>141</v>
      </c>
      <c r="B1983" t="s">
        <v>141</v>
      </c>
      <c r="C1983" t="s">
        <v>129</v>
      </c>
      <c r="D1983" t="s">
        <v>129</v>
      </c>
      <c r="E1983" t="s">
        <v>108</v>
      </c>
      <c r="F1983" t="s">
        <v>29</v>
      </c>
      <c r="G1983">
        <v>1615.74225265421</v>
      </c>
      <c r="J1983">
        <v>1.0603061371642799</v>
      </c>
      <c r="K1983">
        <v>2.0177824350426001</v>
      </c>
      <c r="L1983" s="5">
        <f t="shared" si="61"/>
        <v>1.3231360229787543</v>
      </c>
    </row>
    <row r="1984" spans="1:12" x14ac:dyDescent="0.25">
      <c r="A1984" t="s">
        <v>141</v>
      </c>
      <c r="B1984" t="s">
        <v>141</v>
      </c>
      <c r="C1984" t="s">
        <v>129</v>
      </c>
      <c r="D1984" t="s">
        <v>129</v>
      </c>
      <c r="E1984" t="s">
        <v>108</v>
      </c>
      <c r="F1984" t="s">
        <v>29</v>
      </c>
      <c r="G1984">
        <v>1615.74225265421</v>
      </c>
      <c r="J1984">
        <v>1.0603061371642799</v>
      </c>
      <c r="K1984">
        <v>2.0805439423204901</v>
      </c>
      <c r="L1984" s="5">
        <f t="shared" si="61"/>
        <v>1.3642911097183543</v>
      </c>
    </row>
    <row r="1985" spans="1:12" x14ac:dyDescent="0.25">
      <c r="A1985" t="s">
        <v>141</v>
      </c>
      <c r="B1985" t="s">
        <v>141</v>
      </c>
      <c r="C1985" t="s">
        <v>129</v>
      </c>
      <c r="D1985" t="s">
        <v>129</v>
      </c>
      <c r="E1985" t="s">
        <v>108</v>
      </c>
      <c r="F1985" t="s">
        <v>29</v>
      </c>
      <c r="G1985">
        <v>1615.74225265421</v>
      </c>
      <c r="J1985">
        <v>1.0117010595999201</v>
      </c>
      <c r="K1985">
        <v>2.1558576792291202</v>
      </c>
      <c r="L1985" s="5">
        <f t="shared" si="61"/>
        <v>1.4136771667076198</v>
      </c>
    </row>
    <row r="1986" spans="1:12" x14ac:dyDescent="0.25">
      <c r="A1986" t="s">
        <v>141</v>
      </c>
      <c r="B1986" t="s">
        <v>141</v>
      </c>
      <c r="C1986" t="s">
        <v>129</v>
      </c>
      <c r="D1986" t="s">
        <v>129</v>
      </c>
      <c r="E1986" t="s">
        <v>108</v>
      </c>
      <c r="F1986" t="s">
        <v>29</v>
      </c>
      <c r="G1986">
        <v>1615.74225265421</v>
      </c>
      <c r="J1986">
        <v>1.03150314858433</v>
      </c>
      <c r="K1986">
        <v>2.1558576792291202</v>
      </c>
      <c r="L1986" s="5">
        <f t="shared" si="61"/>
        <v>1.4136771667076198</v>
      </c>
    </row>
    <row r="1987" spans="1:12" x14ac:dyDescent="0.25">
      <c r="A1987" t="s">
        <v>141</v>
      </c>
      <c r="B1987" t="s">
        <v>141</v>
      </c>
      <c r="C1987" t="s">
        <v>129</v>
      </c>
      <c r="D1987" t="s">
        <v>129</v>
      </c>
      <c r="E1987" t="s">
        <v>108</v>
      </c>
      <c r="F1987" t="s">
        <v>29</v>
      </c>
      <c r="G1987">
        <v>1615.74225265421</v>
      </c>
      <c r="J1987">
        <v>0.99729983999560501</v>
      </c>
      <c r="K1987">
        <v>2.2562761148153601</v>
      </c>
      <c r="L1987" s="5">
        <f t="shared" si="61"/>
        <v>1.4795253211904</v>
      </c>
    </row>
    <row r="1988" spans="1:12" x14ac:dyDescent="0.25">
      <c r="A1988" t="s">
        <v>141</v>
      </c>
      <c r="B1988" t="s">
        <v>141</v>
      </c>
      <c r="C1988" t="s">
        <v>129</v>
      </c>
      <c r="D1988" t="s">
        <v>129</v>
      </c>
      <c r="E1988" t="s">
        <v>108</v>
      </c>
      <c r="F1988" t="s">
        <v>29</v>
      </c>
      <c r="G1988">
        <v>1615.74225265421</v>
      </c>
      <c r="J1988">
        <v>1.0567055575775399</v>
      </c>
      <c r="K1988">
        <v>2.2625522894847698</v>
      </c>
      <c r="L1988" s="5">
        <f t="shared" si="61"/>
        <v>1.4836408455637835</v>
      </c>
    </row>
    <row r="1989" spans="1:12" x14ac:dyDescent="0.25">
      <c r="A1989" t="s">
        <v>141</v>
      </c>
      <c r="B1989" t="s">
        <v>141</v>
      </c>
      <c r="C1989" t="s">
        <v>129</v>
      </c>
      <c r="D1989" t="s">
        <v>129</v>
      </c>
      <c r="E1989" t="s">
        <v>108</v>
      </c>
      <c r="F1989" t="s">
        <v>29</v>
      </c>
      <c r="G1989">
        <v>1615.74225265421</v>
      </c>
      <c r="J1989">
        <v>1.08370825636412</v>
      </c>
      <c r="K1989">
        <v>2.24686191266529</v>
      </c>
      <c r="L1989" s="5">
        <f t="shared" si="61"/>
        <v>1.4733520738788788</v>
      </c>
    </row>
    <row r="1990" spans="1:12" x14ac:dyDescent="0.25">
      <c r="A1990" t="s">
        <v>141</v>
      </c>
      <c r="B1990" t="s">
        <v>141</v>
      </c>
      <c r="C1990" t="s">
        <v>129</v>
      </c>
      <c r="D1990" t="s">
        <v>129</v>
      </c>
      <c r="E1990" t="s">
        <v>108</v>
      </c>
      <c r="F1990" t="s">
        <v>29</v>
      </c>
      <c r="G1990">
        <v>1615.74225265421</v>
      </c>
      <c r="J1990">
        <v>1.1053106351419</v>
      </c>
      <c r="K1990">
        <v>1.9267782016064301</v>
      </c>
      <c r="L1990" s="5">
        <f t="shared" ref="L1990:L2053" si="62">K1990/1.525</f>
        <v>1.2634611158074953</v>
      </c>
    </row>
    <row r="1991" spans="1:12" x14ac:dyDescent="0.25">
      <c r="A1991" t="s">
        <v>141</v>
      </c>
      <c r="B1991" t="s">
        <v>141</v>
      </c>
      <c r="C1991" t="s">
        <v>129</v>
      </c>
      <c r="D1991" t="s">
        <v>129</v>
      </c>
      <c r="E1991" t="s">
        <v>108</v>
      </c>
      <c r="F1991" t="s">
        <v>29</v>
      </c>
      <c r="G1991">
        <v>1615.74225265421</v>
      </c>
      <c r="J1991">
        <v>1.1467145535328001</v>
      </c>
      <c r="K1991">
        <v>1.89539744796748</v>
      </c>
      <c r="L1991" s="5">
        <f t="shared" si="62"/>
        <v>1.2428835724376919</v>
      </c>
    </row>
    <row r="1992" spans="1:12" x14ac:dyDescent="0.25">
      <c r="A1992" t="s">
        <v>141</v>
      </c>
      <c r="B1992" t="s">
        <v>141</v>
      </c>
      <c r="C1992" t="s">
        <v>129</v>
      </c>
      <c r="D1992" t="s">
        <v>129</v>
      </c>
      <c r="E1992" t="s">
        <v>108</v>
      </c>
      <c r="F1992" t="s">
        <v>29</v>
      </c>
      <c r="G1992">
        <v>1615.74225265421</v>
      </c>
      <c r="J1992">
        <v>1.1377136539372701</v>
      </c>
      <c r="K1992">
        <v>1.96757315739544</v>
      </c>
      <c r="L1992" s="5">
        <f t="shared" si="62"/>
        <v>1.2902119064888131</v>
      </c>
    </row>
    <row r="1993" spans="1:12" x14ac:dyDescent="0.25">
      <c r="A1993" t="s">
        <v>141</v>
      </c>
      <c r="B1993" t="s">
        <v>141</v>
      </c>
      <c r="C1993" t="s">
        <v>129</v>
      </c>
      <c r="D1993" t="s">
        <v>129</v>
      </c>
      <c r="E1993" t="s">
        <v>108</v>
      </c>
      <c r="F1993" t="s">
        <v>29</v>
      </c>
      <c r="G1993">
        <v>1615.74225265421</v>
      </c>
      <c r="J1993">
        <v>1.1971196462048701</v>
      </c>
      <c r="K1993">
        <v>1.97384933206485</v>
      </c>
      <c r="L1993" s="5">
        <f t="shared" si="62"/>
        <v>1.2943274308621968</v>
      </c>
    </row>
    <row r="1994" spans="1:12" x14ac:dyDescent="0.25">
      <c r="A1994" t="s">
        <v>141</v>
      </c>
      <c r="B1994" t="s">
        <v>141</v>
      </c>
      <c r="C1994" t="s">
        <v>129</v>
      </c>
      <c r="D1994" t="s">
        <v>129</v>
      </c>
      <c r="E1994" t="s">
        <v>108</v>
      </c>
      <c r="F1994" t="s">
        <v>29</v>
      </c>
      <c r="G1994">
        <v>1615.74225265421</v>
      </c>
      <c r="J1994">
        <v>1.22232232988373</v>
      </c>
      <c r="K1994">
        <v>1.96129698272604</v>
      </c>
      <c r="L1994" s="5">
        <f t="shared" si="62"/>
        <v>1.2860963821154361</v>
      </c>
    </row>
    <row r="1995" spans="1:12" x14ac:dyDescent="0.25">
      <c r="A1995" t="s">
        <v>141</v>
      </c>
      <c r="B1995" t="s">
        <v>141</v>
      </c>
      <c r="C1995" t="s">
        <v>129</v>
      </c>
      <c r="D1995" t="s">
        <v>129</v>
      </c>
      <c r="E1995" t="s">
        <v>108</v>
      </c>
      <c r="F1995" t="s">
        <v>29</v>
      </c>
      <c r="G1995">
        <v>1615.74225265421</v>
      </c>
      <c r="J1995">
        <v>1.2007199511059501</v>
      </c>
      <c r="K1995">
        <v>2.0303346646733398</v>
      </c>
      <c r="L1995" s="5">
        <f t="shared" si="62"/>
        <v>1.3313669932284196</v>
      </c>
    </row>
    <row r="1996" spans="1:12" x14ac:dyDescent="0.25">
      <c r="A1996" t="s">
        <v>141</v>
      </c>
      <c r="B1996" t="s">
        <v>141</v>
      </c>
      <c r="C1996" t="s">
        <v>129</v>
      </c>
      <c r="D1996" t="s">
        <v>129</v>
      </c>
      <c r="E1996" t="s">
        <v>108</v>
      </c>
      <c r="F1996" t="s">
        <v>29</v>
      </c>
      <c r="G1996">
        <v>1615.74225265421</v>
      </c>
      <c r="J1996">
        <v>1.15391543802061</v>
      </c>
      <c r="K1996">
        <v>2.0366108393427398</v>
      </c>
      <c r="L1996" s="5">
        <f t="shared" si="62"/>
        <v>1.3354825176017966</v>
      </c>
    </row>
    <row r="1997" spans="1:12" x14ac:dyDescent="0.25">
      <c r="A1997" t="s">
        <v>141</v>
      </c>
      <c r="B1997" t="s">
        <v>141</v>
      </c>
      <c r="C1997" t="s">
        <v>129</v>
      </c>
      <c r="D1997" t="s">
        <v>129</v>
      </c>
      <c r="E1997" t="s">
        <v>108</v>
      </c>
      <c r="F1997" t="s">
        <v>29</v>
      </c>
      <c r="G1997">
        <v>1615.74225265421</v>
      </c>
      <c r="J1997">
        <v>1.15751574292169</v>
      </c>
      <c r="K1997">
        <v>2.10564852129004</v>
      </c>
      <c r="L1997" s="5">
        <f t="shared" si="62"/>
        <v>1.3807531287147805</v>
      </c>
    </row>
    <row r="1998" spans="1:12" x14ac:dyDescent="0.25">
      <c r="A1998" t="s">
        <v>141</v>
      </c>
      <c r="B1998" t="s">
        <v>141</v>
      </c>
      <c r="C1998" t="s">
        <v>129</v>
      </c>
      <c r="D1998" t="s">
        <v>129</v>
      </c>
      <c r="E1998" t="s">
        <v>108</v>
      </c>
      <c r="F1998" t="s">
        <v>29</v>
      </c>
      <c r="G1998">
        <v>1615.74225265421</v>
      </c>
      <c r="J1998">
        <v>1.2691268429690701</v>
      </c>
      <c r="K1998">
        <v>2.0271966371926702</v>
      </c>
      <c r="L1998" s="5">
        <f t="shared" si="62"/>
        <v>1.3293092702902756</v>
      </c>
    </row>
    <row r="1999" spans="1:12" x14ac:dyDescent="0.25">
      <c r="A1999" t="s">
        <v>141</v>
      </c>
      <c r="B1999" t="s">
        <v>141</v>
      </c>
      <c r="C1999" t="s">
        <v>129</v>
      </c>
      <c r="D1999" t="s">
        <v>129</v>
      </c>
      <c r="E1999" t="s">
        <v>108</v>
      </c>
      <c r="F1999" t="s">
        <v>29</v>
      </c>
      <c r="G1999">
        <v>1615.74225265421</v>
      </c>
      <c r="J1999">
        <v>1.28892893195349</v>
      </c>
      <c r="K1999">
        <v>2.0303346646733398</v>
      </c>
      <c r="L1999" s="5">
        <f t="shared" si="62"/>
        <v>1.3313669932284196</v>
      </c>
    </row>
    <row r="2000" spans="1:12" x14ac:dyDescent="0.25">
      <c r="A2000" t="s">
        <v>141</v>
      </c>
      <c r="B2000" t="s">
        <v>141</v>
      </c>
      <c r="C2000" t="s">
        <v>129</v>
      </c>
      <c r="D2000" t="s">
        <v>129</v>
      </c>
      <c r="E2000" t="s">
        <v>108</v>
      </c>
      <c r="F2000" t="s">
        <v>29</v>
      </c>
      <c r="G2000">
        <v>1615.74225265421</v>
      </c>
      <c r="J2000">
        <v>1.3303331250300401</v>
      </c>
      <c r="K2000">
        <v>2.0648535655010201</v>
      </c>
      <c r="L2000" s="5">
        <f t="shared" si="62"/>
        <v>1.3540023380334558</v>
      </c>
    </row>
    <row r="2001" spans="1:12" x14ac:dyDescent="0.25">
      <c r="A2001" t="s">
        <v>141</v>
      </c>
      <c r="B2001" t="s">
        <v>141</v>
      </c>
      <c r="C2001" t="s">
        <v>129</v>
      </c>
      <c r="D2001" t="s">
        <v>129</v>
      </c>
      <c r="E2001" t="s">
        <v>108</v>
      </c>
      <c r="F2001" t="s">
        <v>29</v>
      </c>
      <c r="G2001">
        <v>1615.74225265421</v>
      </c>
      <c r="J2001">
        <v>1.1413142335240101</v>
      </c>
      <c r="K2001">
        <v>2.4100418555294301</v>
      </c>
      <c r="L2001" s="5">
        <f t="shared" si="62"/>
        <v>1.5803553151012657</v>
      </c>
    </row>
    <row r="2002" spans="1:12" x14ac:dyDescent="0.25">
      <c r="A2002" t="s">
        <v>141</v>
      </c>
      <c r="B2002" t="s">
        <v>141</v>
      </c>
      <c r="C2002" t="s">
        <v>129</v>
      </c>
      <c r="D2002" t="s">
        <v>129</v>
      </c>
      <c r="E2002" t="s">
        <v>108</v>
      </c>
      <c r="F2002" t="s">
        <v>29</v>
      </c>
      <c r="G2002">
        <v>1615.74225265421</v>
      </c>
      <c r="J2002">
        <v>1.17191723721166</v>
      </c>
      <c r="K2002">
        <v>2.3472803482515299</v>
      </c>
      <c r="L2002" s="5">
        <f t="shared" si="62"/>
        <v>1.539200228361659</v>
      </c>
    </row>
    <row r="2003" spans="1:12" x14ac:dyDescent="0.25">
      <c r="A2003" t="s">
        <v>141</v>
      </c>
      <c r="B2003" t="s">
        <v>141</v>
      </c>
      <c r="C2003" t="s">
        <v>129</v>
      </c>
      <c r="D2003" t="s">
        <v>129</v>
      </c>
      <c r="E2003" t="s">
        <v>108</v>
      </c>
      <c r="F2003" t="s">
        <v>29</v>
      </c>
      <c r="G2003">
        <v>1615.74225265421</v>
      </c>
      <c r="J2003">
        <v>1.1845184417082699</v>
      </c>
      <c r="K2003">
        <v>2.2625522894847698</v>
      </c>
      <c r="L2003" s="5">
        <f t="shared" si="62"/>
        <v>1.4836408455637835</v>
      </c>
    </row>
    <row r="2004" spans="1:12" x14ac:dyDescent="0.25">
      <c r="A2004" t="s">
        <v>141</v>
      </c>
      <c r="B2004" t="s">
        <v>141</v>
      </c>
      <c r="C2004" t="s">
        <v>129</v>
      </c>
      <c r="D2004" t="s">
        <v>129</v>
      </c>
      <c r="E2004" t="s">
        <v>108</v>
      </c>
      <c r="F2004" t="s">
        <v>29</v>
      </c>
      <c r="G2004">
        <v>1615.74225265421</v>
      </c>
      <c r="J2004">
        <v>1.2043205306926801</v>
      </c>
      <c r="K2004">
        <v>2.2060669568762798</v>
      </c>
      <c r="L2004" s="5">
        <f t="shared" si="62"/>
        <v>1.4466012831975605</v>
      </c>
    </row>
    <row r="2005" spans="1:12" x14ac:dyDescent="0.25">
      <c r="A2005" t="s">
        <v>141</v>
      </c>
      <c r="B2005" t="s">
        <v>141</v>
      </c>
      <c r="C2005" t="s">
        <v>129</v>
      </c>
      <c r="D2005" t="s">
        <v>129</v>
      </c>
      <c r="E2005" t="s">
        <v>108</v>
      </c>
      <c r="F2005" t="s">
        <v>29</v>
      </c>
      <c r="G2005">
        <v>1615.74225265421</v>
      </c>
      <c r="J2005">
        <v>1.2097208507014701</v>
      </c>
      <c r="K2005">
        <v>2.3253137967626598</v>
      </c>
      <c r="L2005" s="5">
        <f t="shared" si="62"/>
        <v>1.5247959323033835</v>
      </c>
    </row>
    <row r="2006" spans="1:12" x14ac:dyDescent="0.25">
      <c r="A2006" t="s">
        <v>141</v>
      </c>
      <c r="B2006" t="s">
        <v>141</v>
      </c>
      <c r="C2006" t="s">
        <v>129</v>
      </c>
      <c r="D2006" t="s">
        <v>129</v>
      </c>
      <c r="E2006" t="s">
        <v>108</v>
      </c>
      <c r="F2006" t="s">
        <v>29</v>
      </c>
      <c r="G2006">
        <v>1615.74225265421</v>
      </c>
      <c r="J2006">
        <v>1.2079208355937601</v>
      </c>
      <c r="K2006">
        <v>2.1087865487706998</v>
      </c>
      <c r="L2006" s="5">
        <f t="shared" si="62"/>
        <v>1.3828108516529181</v>
      </c>
    </row>
    <row r="2007" spans="1:12" x14ac:dyDescent="0.25">
      <c r="A2007" t="s">
        <v>141</v>
      </c>
      <c r="B2007" t="s">
        <v>141</v>
      </c>
      <c r="C2007" t="s">
        <v>129</v>
      </c>
      <c r="D2007" t="s">
        <v>129</v>
      </c>
      <c r="E2007" t="s">
        <v>108</v>
      </c>
      <c r="F2007" t="s">
        <v>29</v>
      </c>
      <c r="G2007">
        <v>1615.74225265421</v>
      </c>
      <c r="J2007">
        <v>1.23312324458697</v>
      </c>
      <c r="K2007">
        <v>2.11192469595944</v>
      </c>
      <c r="L2007" s="5">
        <f t="shared" si="62"/>
        <v>1.3848686530881575</v>
      </c>
    </row>
    <row r="2008" spans="1:12" x14ac:dyDescent="0.25">
      <c r="A2008" t="s">
        <v>141</v>
      </c>
      <c r="B2008" t="s">
        <v>141</v>
      </c>
      <c r="C2008" t="s">
        <v>129</v>
      </c>
      <c r="D2008" t="s">
        <v>129</v>
      </c>
      <c r="E2008" t="s">
        <v>108</v>
      </c>
      <c r="F2008" t="s">
        <v>29</v>
      </c>
      <c r="G2008">
        <v>1615.74225265421</v>
      </c>
      <c r="J2008">
        <v>1.28712864216012</v>
      </c>
      <c r="K2008">
        <v>2.11506272344011</v>
      </c>
      <c r="L2008" s="5">
        <f t="shared" si="62"/>
        <v>1.3869263760263018</v>
      </c>
    </row>
    <row r="2009" spans="1:12" x14ac:dyDescent="0.25">
      <c r="A2009" t="s">
        <v>141</v>
      </c>
      <c r="B2009" t="s">
        <v>141</v>
      </c>
      <c r="C2009" t="s">
        <v>129</v>
      </c>
      <c r="D2009" t="s">
        <v>129</v>
      </c>
      <c r="E2009" t="s">
        <v>108</v>
      </c>
      <c r="F2009" t="s">
        <v>29</v>
      </c>
      <c r="G2009">
        <v>1615.74225265421</v>
      </c>
      <c r="J2009">
        <v>1.2565256384724699</v>
      </c>
      <c r="K2009">
        <v>2.1841004053874</v>
      </c>
      <c r="L2009" s="5">
        <f t="shared" si="62"/>
        <v>1.4321969871392788</v>
      </c>
    </row>
    <row r="2010" spans="1:12" x14ac:dyDescent="0.25">
      <c r="A2010" t="s">
        <v>141</v>
      </c>
      <c r="B2010" t="s">
        <v>141</v>
      </c>
      <c r="C2010" t="s">
        <v>129</v>
      </c>
      <c r="D2010" t="s">
        <v>129</v>
      </c>
      <c r="E2010" t="s">
        <v>108</v>
      </c>
      <c r="F2010" t="s">
        <v>29</v>
      </c>
      <c r="G2010">
        <v>1615.74225265421</v>
      </c>
      <c r="J2010">
        <v>1.2727271478701501</v>
      </c>
      <c r="K2010">
        <v>2.177824230718</v>
      </c>
      <c r="L2010" s="5">
        <f t="shared" si="62"/>
        <v>1.4280814627659018</v>
      </c>
    </row>
    <row r="2011" spans="1:12" x14ac:dyDescent="0.25">
      <c r="A2011" t="s">
        <v>141</v>
      </c>
      <c r="B2011" t="s">
        <v>141</v>
      </c>
      <c r="C2011" t="s">
        <v>129</v>
      </c>
      <c r="D2011" t="s">
        <v>129</v>
      </c>
      <c r="E2011" t="s">
        <v>108</v>
      </c>
      <c r="F2011" t="s">
        <v>29</v>
      </c>
      <c r="G2011">
        <v>1615.74225265421</v>
      </c>
      <c r="J2011">
        <v>1.3357334450388301</v>
      </c>
      <c r="K2011">
        <v>2.1621338538985202</v>
      </c>
      <c r="L2011" s="5">
        <f t="shared" si="62"/>
        <v>1.417792691080997</v>
      </c>
    </row>
    <row r="2012" spans="1:12" x14ac:dyDescent="0.25">
      <c r="A2012" t="s">
        <v>141</v>
      </c>
      <c r="B2012" t="s">
        <v>141</v>
      </c>
      <c r="C2012" t="s">
        <v>129</v>
      </c>
      <c r="D2012" t="s">
        <v>129</v>
      </c>
      <c r="E2012" t="s">
        <v>108</v>
      </c>
      <c r="F2012" t="s">
        <v>29</v>
      </c>
      <c r="G2012">
        <v>1615.74225265421</v>
      </c>
      <c r="J2012">
        <v>1.2457244490835699</v>
      </c>
      <c r="K2012">
        <v>2.5449790722352801</v>
      </c>
      <c r="L2012" s="5">
        <f t="shared" si="62"/>
        <v>1.6688387358919869</v>
      </c>
    </row>
    <row r="2013" spans="1:12" x14ac:dyDescent="0.25">
      <c r="A2013" t="s">
        <v>141</v>
      </c>
      <c r="B2013" t="s">
        <v>141</v>
      </c>
      <c r="C2013" t="s">
        <v>129</v>
      </c>
      <c r="D2013" t="s">
        <v>129</v>
      </c>
      <c r="E2013" t="s">
        <v>108</v>
      </c>
      <c r="F2013" t="s">
        <v>29</v>
      </c>
      <c r="G2013">
        <v>1615.74225265421</v>
      </c>
      <c r="J2013">
        <v>1.28712864216012</v>
      </c>
      <c r="K2013">
        <v>2.6234309563326401</v>
      </c>
      <c r="L2013" s="5">
        <f t="shared" si="62"/>
        <v>1.7202825943164854</v>
      </c>
    </row>
    <row r="2014" spans="1:12" x14ac:dyDescent="0.25">
      <c r="A2014" t="s">
        <v>141</v>
      </c>
      <c r="B2014" t="s">
        <v>141</v>
      </c>
      <c r="C2014" t="s">
        <v>129</v>
      </c>
      <c r="D2014" t="s">
        <v>129</v>
      </c>
      <c r="E2014" t="s">
        <v>108</v>
      </c>
      <c r="F2014" t="s">
        <v>29</v>
      </c>
      <c r="G2014">
        <v>1615.74225265421</v>
      </c>
      <c r="J2014">
        <v>1.3627361438254</v>
      </c>
      <c r="K2014">
        <v>2.5449790722352801</v>
      </c>
      <c r="L2014" s="5">
        <f t="shared" si="62"/>
        <v>1.6688387358919869</v>
      </c>
    </row>
    <row r="2015" spans="1:12" x14ac:dyDescent="0.25">
      <c r="A2015" t="s">
        <v>141</v>
      </c>
      <c r="B2015" t="s">
        <v>141</v>
      </c>
      <c r="C2015" t="s">
        <v>129</v>
      </c>
      <c r="D2015" t="s">
        <v>129</v>
      </c>
      <c r="E2015" t="s">
        <v>108</v>
      </c>
      <c r="F2015" t="s">
        <v>29</v>
      </c>
      <c r="G2015">
        <v>1615.74225265421</v>
      </c>
      <c r="J2015">
        <v>1.43114303568853</v>
      </c>
      <c r="K2015">
        <v>2.5198744334117</v>
      </c>
      <c r="L2015" s="5">
        <f t="shared" si="62"/>
        <v>1.6523766776470166</v>
      </c>
    </row>
    <row r="2016" spans="1:12" x14ac:dyDescent="0.25">
      <c r="A2016" t="s">
        <v>141</v>
      </c>
      <c r="B2016" t="s">
        <v>141</v>
      </c>
      <c r="C2016" t="s">
        <v>129</v>
      </c>
      <c r="D2016" t="s">
        <v>129</v>
      </c>
      <c r="E2016" t="s">
        <v>108</v>
      </c>
      <c r="F2016" t="s">
        <v>29</v>
      </c>
      <c r="G2016">
        <v>1615.74225265421</v>
      </c>
      <c r="J2016">
        <v>1.4527451397806601</v>
      </c>
      <c r="K2016">
        <v>2.65481170997159</v>
      </c>
      <c r="L2016" s="5">
        <f t="shared" si="62"/>
        <v>1.7408601376862887</v>
      </c>
    </row>
    <row r="2017" spans="1:12" x14ac:dyDescent="0.25">
      <c r="A2017" t="s">
        <v>141</v>
      </c>
      <c r="B2017" t="s">
        <v>141</v>
      </c>
      <c r="C2017" t="s">
        <v>129</v>
      </c>
      <c r="D2017" t="s">
        <v>129</v>
      </c>
      <c r="E2017" t="s">
        <v>108</v>
      </c>
      <c r="F2017" t="s">
        <v>29</v>
      </c>
      <c r="G2017">
        <v>1615.74225265421</v>
      </c>
      <c r="J2017">
        <v>1.4689469238640001</v>
      </c>
      <c r="K2017">
        <v>2.5700836512048202</v>
      </c>
      <c r="L2017" s="5">
        <f t="shared" si="62"/>
        <v>1.6853007548884067</v>
      </c>
    </row>
    <row r="2018" spans="1:12" x14ac:dyDescent="0.25">
      <c r="A2018" t="s">
        <v>141</v>
      </c>
      <c r="B2018" t="s">
        <v>141</v>
      </c>
      <c r="C2018" t="s">
        <v>129</v>
      </c>
      <c r="D2018" t="s">
        <v>129</v>
      </c>
      <c r="E2018" t="s">
        <v>108</v>
      </c>
      <c r="F2018" t="s">
        <v>29</v>
      </c>
      <c r="G2018">
        <v>1615.74225265421</v>
      </c>
      <c r="J2018">
        <v>1.5319532210326801</v>
      </c>
      <c r="K2018">
        <v>2.6171547816632401</v>
      </c>
      <c r="L2018" s="5">
        <f t="shared" si="62"/>
        <v>1.7161670699431084</v>
      </c>
    </row>
    <row r="2019" spans="1:12" x14ac:dyDescent="0.25">
      <c r="A2019" t="s">
        <v>141</v>
      </c>
      <c r="B2019" t="s">
        <v>141</v>
      </c>
      <c r="C2019" t="s">
        <v>129</v>
      </c>
      <c r="D2019" t="s">
        <v>129</v>
      </c>
      <c r="E2019" t="s">
        <v>108</v>
      </c>
      <c r="F2019" t="s">
        <v>29</v>
      </c>
      <c r="G2019">
        <v>1615.74225265421</v>
      </c>
      <c r="J2019">
        <v>1.49954992755165</v>
      </c>
      <c r="K2019">
        <v>2.6391213331521199</v>
      </c>
      <c r="L2019" s="5">
        <f t="shared" si="62"/>
        <v>1.7305713660013902</v>
      </c>
    </row>
    <row r="2020" spans="1:12" x14ac:dyDescent="0.25">
      <c r="A2020" t="s">
        <v>141</v>
      </c>
      <c r="B2020" t="s">
        <v>141</v>
      </c>
      <c r="C2020" t="s">
        <v>129</v>
      </c>
      <c r="D2020" t="s">
        <v>129</v>
      </c>
      <c r="E2020" t="s">
        <v>108</v>
      </c>
      <c r="F2020" t="s">
        <v>29</v>
      </c>
      <c r="G2020">
        <v>1615.74225265421</v>
      </c>
      <c r="J2020">
        <v>1.5769577190102999</v>
      </c>
      <c r="K2020">
        <v>2.66422591212166</v>
      </c>
      <c r="L2020" s="5">
        <f t="shared" si="62"/>
        <v>1.7470333849978099</v>
      </c>
    </row>
    <row r="2021" spans="1:12" x14ac:dyDescent="0.25">
      <c r="A2021" t="s">
        <v>141</v>
      </c>
      <c r="B2021" t="s">
        <v>141</v>
      </c>
      <c r="C2021" t="s">
        <v>129</v>
      </c>
      <c r="D2021" t="s">
        <v>129</v>
      </c>
      <c r="E2021" t="s">
        <v>108</v>
      </c>
      <c r="F2021" t="s">
        <v>29</v>
      </c>
      <c r="G2021">
        <v>1615.74225265421</v>
      </c>
      <c r="J2021">
        <v>1.5733574141092199</v>
      </c>
      <c r="K2021">
        <v>2.7018828404300099</v>
      </c>
      <c r="L2021" s="5">
        <f t="shared" si="62"/>
        <v>1.7717264527409902</v>
      </c>
    </row>
    <row r="2022" spans="1:12" x14ac:dyDescent="0.25">
      <c r="A2022" t="s">
        <v>141</v>
      </c>
      <c r="B2022" t="s">
        <v>141</v>
      </c>
      <c r="C2022" t="s">
        <v>129</v>
      </c>
      <c r="D2022" t="s">
        <v>129</v>
      </c>
      <c r="E2022" t="s">
        <v>108</v>
      </c>
      <c r="F2022" t="s">
        <v>29</v>
      </c>
      <c r="G2022">
        <v>1615.74225265421</v>
      </c>
      <c r="J2022">
        <v>1.5913592133002701</v>
      </c>
      <c r="K2022">
        <v>2.72071124473015</v>
      </c>
      <c r="L2022" s="5">
        <f t="shared" si="62"/>
        <v>1.7840729473640329</v>
      </c>
    </row>
    <row r="2023" spans="1:12" x14ac:dyDescent="0.25">
      <c r="A2023" t="s">
        <v>141</v>
      </c>
      <c r="B2023" t="s">
        <v>141</v>
      </c>
      <c r="C2023" t="s">
        <v>129</v>
      </c>
      <c r="D2023" t="s">
        <v>129</v>
      </c>
      <c r="E2023" t="s">
        <v>108</v>
      </c>
      <c r="F2023" t="s">
        <v>29</v>
      </c>
      <c r="G2023">
        <v>1615.74225265421</v>
      </c>
      <c r="J2023">
        <v>1.5823583137047501</v>
      </c>
      <c r="K2023">
        <v>2.7960251013468498</v>
      </c>
      <c r="L2023" s="5">
        <f t="shared" si="62"/>
        <v>1.8334590828503934</v>
      </c>
    </row>
    <row r="2024" spans="1:12" x14ac:dyDescent="0.25">
      <c r="A2024" t="s">
        <v>141</v>
      </c>
      <c r="B2024" t="s">
        <v>141</v>
      </c>
      <c r="C2024" t="s">
        <v>129</v>
      </c>
      <c r="D2024" t="s">
        <v>129</v>
      </c>
      <c r="E2024" t="s">
        <v>108</v>
      </c>
      <c r="F2024" t="s">
        <v>29</v>
      </c>
      <c r="G2024">
        <v>1615.74225265421</v>
      </c>
      <c r="J2024">
        <v>1.69036910885105</v>
      </c>
      <c r="K2024">
        <v>2.78033472452737</v>
      </c>
      <c r="L2024" s="5">
        <f t="shared" si="62"/>
        <v>1.8231703111654887</v>
      </c>
    </row>
    <row r="2025" spans="1:12" x14ac:dyDescent="0.25">
      <c r="A2025" t="s">
        <v>141</v>
      </c>
      <c r="B2025" t="s">
        <v>141</v>
      </c>
      <c r="C2025" t="s">
        <v>129</v>
      </c>
      <c r="D2025" t="s">
        <v>129</v>
      </c>
      <c r="E2025" t="s">
        <v>108</v>
      </c>
      <c r="F2025" t="s">
        <v>29</v>
      </c>
      <c r="G2025">
        <v>1615.74225265421</v>
      </c>
      <c r="J2025">
        <v>1.68676852926432</v>
      </c>
      <c r="K2025">
        <v>2.8211296803163899</v>
      </c>
      <c r="L2025" s="5">
        <f t="shared" si="62"/>
        <v>1.8499211018468131</v>
      </c>
    </row>
    <row r="2026" spans="1:12" x14ac:dyDescent="0.25">
      <c r="A2026" t="s">
        <v>141</v>
      </c>
      <c r="B2026" t="s">
        <v>141</v>
      </c>
      <c r="C2026" t="s">
        <v>129</v>
      </c>
      <c r="D2026" t="s">
        <v>129</v>
      </c>
      <c r="E2026" t="s">
        <v>108</v>
      </c>
      <c r="F2026" t="s">
        <v>29</v>
      </c>
      <c r="G2026">
        <v>1615.74225265421</v>
      </c>
      <c r="J2026">
        <v>1.6579658153700301</v>
      </c>
      <c r="K2026">
        <v>2.8744769854442098</v>
      </c>
      <c r="L2026" s="5">
        <f t="shared" si="62"/>
        <v>1.8849029412748919</v>
      </c>
    </row>
    <row r="2027" spans="1:12" x14ac:dyDescent="0.25">
      <c r="A2027" t="s">
        <v>141</v>
      </c>
      <c r="B2027" t="s">
        <v>141</v>
      </c>
      <c r="C2027" t="s">
        <v>129</v>
      </c>
      <c r="D2027" t="s">
        <v>129</v>
      </c>
      <c r="E2027" t="s">
        <v>108</v>
      </c>
      <c r="F2027" t="s">
        <v>29</v>
      </c>
      <c r="G2027">
        <v>1615.74225265421</v>
      </c>
      <c r="J2027">
        <v>1.7065706182487399</v>
      </c>
      <c r="K2027">
        <v>2.9403765800568098</v>
      </c>
      <c r="L2027" s="5">
        <f t="shared" si="62"/>
        <v>1.928115790201187</v>
      </c>
    </row>
    <row r="2028" spans="1:12" x14ac:dyDescent="0.25">
      <c r="A2028" t="s">
        <v>141</v>
      </c>
      <c r="B2028" t="s">
        <v>141</v>
      </c>
      <c r="C2028" t="s">
        <v>129</v>
      </c>
      <c r="D2028" t="s">
        <v>129</v>
      </c>
      <c r="E2028" t="s">
        <v>108</v>
      </c>
      <c r="F2028" t="s">
        <v>29</v>
      </c>
      <c r="G2028">
        <v>1615.74225265421</v>
      </c>
      <c r="J2028">
        <v>1.74617452153192</v>
      </c>
      <c r="K2028">
        <v>2.8964434770790501</v>
      </c>
      <c r="L2028" s="5">
        <f t="shared" si="62"/>
        <v>1.8993071980846232</v>
      </c>
    </row>
    <row r="2029" spans="1:12" x14ac:dyDescent="0.25">
      <c r="A2029" t="s">
        <v>141</v>
      </c>
      <c r="B2029" t="s">
        <v>141</v>
      </c>
      <c r="C2029" t="s">
        <v>129</v>
      </c>
      <c r="D2029" t="s">
        <v>129</v>
      </c>
      <c r="E2029" t="s">
        <v>108</v>
      </c>
      <c r="F2029" t="s">
        <v>29</v>
      </c>
      <c r="G2029">
        <v>1615.74225265421</v>
      </c>
      <c r="J2029">
        <v>1.7695769154174099</v>
      </c>
      <c r="K2029">
        <v>2.8995815644137499</v>
      </c>
      <c r="L2029" s="5">
        <f t="shared" si="62"/>
        <v>1.9013649602713116</v>
      </c>
    </row>
    <row r="2030" spans="1:12" x14ac:dyDescent="0.25">
      <c r="A2030" t="s">
        <v>141</v>
      </c>
      <c r="B2030" t="s">
        <v>141</v>
      </c>
      <c r="C2030" t="s">
        <v>129</v>
      </c>
      <c r="D2030" t="s">
        <v>129</v>
      </c>
      <c r="E2030" t="s">
        <v>108</v>
      </c>
      <c r="F2030" t="s">
        <v>29</v>
      </c>
      <c r="G2030">
        <v>1615.74225265421</v>
      </c>
      <c r="J2030">
        <v>1.7695769154174099</v>
      </c>
      <c r="K2030">
        <v>2.9466526948721699</v>
      </c>
      <c r="L2030" s="5">
        <f t="shared" si="62"/>
        <v>1.9322312753260131</v>
      </c>
    </row>
    <row r="2031" spans="1:12" x14ac:dyDescent="0.25">
      <c r="A2031" t="s">
        <v>141</v>
      </c>
      <c r="B2031" t="s">
        <v>141</v>
      </c>
      <c r="C2031" t="s">
        <v>129</v>
      </c>
      <c r="D2031" t="s">
        <v>129</v>
      </c>
      <c r="E2031" t="s">
        <v>108</v>
      </c>
      <c r="F2031" t="s">
        <v>29</v>
      </c>
      <c r="G2031">
        <v>1615.74225265421</v>
      </c>
      <c r="J2031">
        <v>1.8235823129905699</v>
      </c>
      <c r="K2031">
        <v>2.7583681730384999</v>
      </c>
      <c r="L2031" s="5">
        <f t="shared" si="62"/>
        <v>1.8087660151072131</v>
      </c>
    </row>
    <row r="2032" spans="1:12" x14ac:dyDescent="0.25">
      <c r="A2032" t="s">
        <v>141</v>
      </c>
      <c r="B2032" t="s">
        <v>141</v>
      </c>
      <c r="C2032" t="s">
        <v>129</v>
      </c>
      <c r="D2032" t="s">
        <v>129</v>
      </c>
      <c r="E2032" t="s">
        <v>108</v>
      </c>
      <c r="F2032" t="s">
        <v>29</v>
      </c>
      <c r="G2032">
        <v>1615.74225265421</v>
      </c>
      <c r="J2032">
        <v>1.8541853166782201</v>
      </c>
      <c r="K2032">
        <v>2.8336819698011602</v>
      </c>
      <c r="L2032" s="5">
        <f t="shared" si="62"/>
        <v>1.8581521113450232</v>
      </c>
    </row>
    <row r="2033" spans="1:12" x14ac:dyDescent="0.25">
      <c r="A2033" t="s">
        <v>141</v>
      </c>
      <c r="B2033" t="s">
        <v>141</v>
      </c>
      <c r="C2033" t="s">
        <v>129</v>
      </c>
      <c r="D2033" t="s">
        <v>129</v>
      </c>
      <c r="E2033" t="s">
        <v>108</v>
      </c>
      <c r="F2033" t="s">
        <v>29</v>
      </c>
      <c r="G2033">
        <v>1615.74225265421</v>
      </c>
      <c r="J2033">
        <v>1.7821781199140201</v>
      </c>
      <c r="K2033">
        <v>2.7552300857037899</v>
      </c>
      <c r="L2033" s="5">
        <f t="shared" si="62"/>
        <v>1.8067082529205181</v>
      </c>
    </row>
    <row r="2034" spans="1:12" x14ac:dyDescent="0.25">
      <c r="A2034" t="s">
        <v>141</v>
      </c>
      <c r="B2034" t="s">
        <v>141</v>
      </c>
      <c r="C2034" t="s">
        <v>129</v>
      </c>
      <c r="D2034" t="s">
        <v>129</v>
      </c>
      <c r="E2034" t="s">
        <v>108</v>
      </c>
      <c r="F2034" t="s">
        <v>29</v>
      </c>
      <c r="G2034">
        <v>1615.74225265421</v>
      </c>
      <c r="J2034">
        <v>1.23852383928142</v>
      </c>
      <c r="K2034">
        <v>2.2751045191155002</v>
      </c>
      <c r="L2034" s="5">
        <f t="shared" si="62"/>
        <v>1.4918718158134427</v>
      </c>
    </row>
    <row r="2035" spans="1:12" x14ac:dyDescent="0.25">
      <c r="A2035" t="s">
        <v>141</v>
      </c>
      <c r="B2035" t="s">
        <v>141</v>
      </c>
      <c r="C2035" t="s">
        <v>129</v>
      </c>
      <c r="D2035" t="s">
        <v>129</v>
      </c>
      <c r="E2035" t="s">
        <v>108</v>
      </c>
      <c r="F2035" t="s">
        <v>29</v>
      </c>
      <c r="G2035">
        <v>1615.74225265421</v>
      </c>
      <c r="J2035">
        <v>1.28172804746568</v>
      </c>
      <c r="K2035">
        <v>2.3535564032128602</v>
      </c>
      <c r="L2035" s="5">
        <f t="shared" si="62"/>
        <v>1.5433156742379412</v>
      </c>
    </row>
    <row r="2036" spans="1:12" x14ac:dyDescent="0.25">
      <c r="A2036" t="s">
        <v>141</v>
      </c>
      <c r="B2036" t="s">
        <v>141</v>
      </c>
      <c r="C2036" t="s">
        <v>129</v>
      </c>
      <c r="D2036" t="s">
        <v>129</v>
      </c>
      <c r="E2036" t="s">
        <v>108</v>
      </c>
      <c r="F2036" t="s">
        <v>29</v>
      </c>
      <c r="G2036">
        <v>1615.74225265421</v>
      </c>
      <c r="J2036">
        <v>1.29792983154902</v>
      </c>
      <c r="K2036">
        <v>2.3912133315212101</v>
      </c>
      <c r="L2036" s="5">
        <f t="shared" si="62"/>
        <v>1.5680087419811215</v>
      </c>
    </row>
    <row r="2037" spans="1:12" x14ac:dyDescent="0.25">
      <c r="A2037" t="s">
        <v>141</v>
      </c>
      <c r="B2037" t="s">
        <v>141</v>
      </c>
      <c r="C2037" t="s">
        <v>129</v>
      </c>
      <c r="D2037" t="s">
        <v>129</v>
      </c>
      <c r="E2037" t="s">
        <v>108</v>
      </c>
      <c r="F2037" t="s">
        <v>29</v>
      </c>
      <c r="G2037">
        <v>1615.74225265421</v>
      </c>
      <c r="J2037">
        <v>1.35373524422988</v>
      </c>
      <c r="K2037">
        <v>2.4257322323489001</v>
      </c>
      <c r="L2037" s="5">
        <f t="shared" si="62"/>
        <v>1.5906440867861642</v>
      </c>
    </row>
    <row r="2038" spans="1:12" x14ac:dyDescent="0.25">
      <c r="A2038" t="s">
        <v>141</v>
      </c>
      <c r="B2038" t="s">
        <v>141</v>
      </c>
      <c r="C2038" t="s">
        <v>129</v>
      </c>
      <c r="D2038" t="s">
        <v>129</v>
      </c>
      <c r="E2038" t="s">
        <v>108</v>
      </c>
      <c r="F2038" t="s">
        <v>29</v>
      </c>
      <c r="G2038">
        <v>1615.74225265421</v>
      </c>
      <c r="J2038">
        <v>1.28532862705241</v>
      </c>
      <c r="K2038">
        <v>2.2531380873346998</v>
      </c>
      <c r="L2038" s="5">
        <f t="shared" si="62"/>
        <v>1.4774675982522623</v>
      </c>
    </row>
    <row r="2039" spans="1:12" x14ac:dyDescent="0.25">
      <c r="A2039" t="s">
        <v>141</v>
      </c>
      <c r="B2039" t="s">
        <v>141</v>
      </c>
      <c r="C2039" t="s">
        <v>129</v>
      </c>
      <c r="D2039" t="s">
        <v>129</v>
      </c>
      <c r="E2039" t="s">
        <v>108</v>
      </c>
      <c r="F2039" t="s">
        <v>29</v>
      </c>
      <c r="G2039">
        <v>1615.74225265421</v>
      </c>
      <c r="J2039">
        <v>1.29972984665673</v>
      </c>
      <c r="K2039">
        <v>2.2123430118376102</v>
      </c>
      <c r="L2039" s="5">
        <f t="shared" si="62"/>
        <v>1.4507167290738427</v>
      </c>
    </row>
    <row r="2040" spans="1:12" x14ac:dyDescent="0.25">
      <c r="A2040" t="s">
        <v>141</v>
      </c>
      <c r="B2040" t="s">
        <v>141</v>
      </c>
      <c r="C2040" t="s">
        <v>129</v>
      </c>
      <c r="D2040" t="s">
        <v>129</v>
      </c>
      <c r="E2040" t="s">
        <v>108</v>
      </c>
      <c r="F2040" t="s">
        <v>29</v>
      </c>
      <c r="G2040">
        <v>1615.74225265421</v>
      </c>
      <c r="J2040">
        <v>1.3231322405422199</v>
      </c>
      <c r="K2040">
        <v>2.29707107060438</v>
      </c>
      <c r="L2040" s="5">
        <f t="shared" si="62"/>
        <v>1.5062761118717247</v>
      </c>
    </row>
    <row r="2041" spans="1:12" x14ac:dyDescent="0.25">
      <c r="A2041" t="s">
        <v>141</v>
      </c>
      <c r="B2041" t="s">
        <v>141</v>
      </c>
      <c r="C2041" t="s">
        <v>129</v>
      </c>
      <c r="D2041" t="s">
        <v>129</v>
      </c>
      <c r="E2041" t="s">
        <v>108</v>
      </c>
      <c r="F2041" t="s">
        <v>29</v>
      </c>
      <c r="G2041">
        <v>1615.74225265421</v>
      </c>
      <c r="J2041">
        <v>1.35373524422988</v>
      </c>
      <c r="K2041">
        <v>2.2343095633264798</v>
      </c>
      <c r="L2041" s="5">
        <f t="shared" si="62"/>
        <v>1.4651210251321181</v>
      </c>
    </row>
    <row r="2042" spans="1:12" x14ac:dyDescent="0.25">
      <c r="A2042" t="s">
        <v>141</v>
      </c>
      <c r="B2042" t="s">
        <v>141</v>
      </c>
      <c r="C2042" t="s">
        <v>129</v>
      </c>
      <c r="D2042" t="s">
        <v>129</v>
      </c>
      <c r="E2042" t="s">
        <v>108</v>
      </c>
      <c r="F2042" t="s">
        <v>29</v>
      </c>
      <c r="G2042">
        <v>1615.74225265421</v>
      </c>
      <c r="J2042">
        <v>1.40774064180303</v>
      </c>
      <c r="K2042">
        <v>2.2029288096875401</v>
      </c>
      <c r="L2042" s="5">
        <f t="shared" si="62"/>
        <v>1.4445434817623215</v>
      </c>
    </row>
    <row r="2043" spans="1:12" x14ac:dyDescent="0.25">
      <c r="A2043" t="s">
        <v>141</v>
      </c>
      <c r="B2043" t="s">
        <v>141</v>
      </c>
      <c r="C2043" t="s">
        <v>129</v>
      </c>
      <c r="D2043" t="s">
        <v>129</v>
      </c>
      <c r="E2043" t="s">
        <v>108</v>
      </c>
      <c r="F2043" t="s">
        <v>29</v>
      </c>
      <c r="G2043">
        <v>1615.74225265421</v>
      </c>
      <c r="J2043">
        <v>1.3789379279087399</v>
      </c>
      <c r="K2043">
        <v>2.2217573336957499</v>
      </c>
      <c r="L2043" s="5">
        <f t="shared" si="62"/>
        <v>1.456890054882459</v>
      </c>
    </row>
    <row r="2044" spans="1:12" x14ac:dyDescent="0.25">
      <c r="A2044" t="s">
        <v>141</v>
      </c>
      <c r="B2044" t="s">
        <v>141</v>
      </c>
      <c r="C2044" t="s">
        <v>129</v>
      </c>
      <c r="D2044" t="s">
        <v>129</v>
      </c>
      <c r="E2044" t="s">
        <v>108</v>
      </c>
      <c r="F2044" t="s">
        <v>29</v>
      </c>
      <c r="G2044">
        <v>1615.74225265421</v>
      </c>
      <c r="J2044">
        <v>1.35193522912217</v>
      </c>
      <c r="K2044">
        <v>2.3221756495739201</v>
      </c>
      <c r="L2044" s="5">
        <f t="shared" si="62"/>
        <v>1.5227381308681445</v>
      </c>
    </row>
    <row r="2045" spans="1:12" x14ac:dyDescent="0.25">
      <c r="A2045" t="s">
        <v>141</v>
      </c>
      <c r="B2045" t="s">
        <v>141</v>
      </c>
      <c r="C2045" t="s">
        <v>129</v>
      </c>
      <c r="D2045" t="s">
        <v>129</v>
      </c>
      <c r="E2045" t="s">
        <v>108</v>
      </c>
      <c r="F2045" t="s">
        <v>29</v>
      </c>
      <c r="G2045">
        <v>1615.74225265421</v>
      </c>
      <c r="J2045">
        <v>1.36993702831322</v>
      </c>
      <c r="K2045">
        <v>2.3441422010627999</v>
      </c>
      <c r="L2045" s="5">
        <f t="shared" si="62"/>
        <v>1.5371424269264262</v>
      </c>
    </row>
    <row r="2046" spans="1:12" x14ac:dyDescent="0.25">
      <c r="A2046" t="s">
        <v>141</v>
      </c>
      <c r="B2046" t="s">
        <v>141</v>
      </c>
      <c r="C2046" t="s">
        <v>129</v>
      </c>
      <c r="D2046" t="s">
        <v>129</v>
      </c>
      <c r="E2046" t="s">
        <v>108</v>
      </c>
      <c r="F2046" t="s">
        <v>29</v>
      </c>
      <c r="G2046">
        <v>1615.74225265421</v>
      </c>
      <c r="J2046">
        <v>1.3987397422075101</v>
      </c>
      <c r="K2046">
        <v>2.3786611018904802</v>
      </c>
      <c r="L2046" s="5">
        <f t="shared" si="62"/>
        <v>1.5597777717314625</v>
      </c>
    </row>
    <row r="2047" spans="1:12" x14ac:dyDescent="0.25">
      <c r="A2047" t="s">
        <v>141</v>
      </c>
      <c r="B2047" t="s">
        <v>141</v>
      </c>
      <c r="C2047" t="s">
        <v>129</v>
      </c>
      <c r="D2047" t="s">
        <v>129</v>
      </c>
      <c r="E2047" t="s">
        <v>108</v>
      </c>
      <c r="F2047" t="s">
        <v>29</v>
      </c>
      <c r="G2047">
        <v>1615.74225265421</v>
      </c>
      <c r="J2047">
        <v>1.4059406266953201</v>
      </c>
      <c r="K2047">
        <v>2.43200828731023</v>
      </c>
      <c r="L2047" s="5">
        <f t="shared" si="62"/>
        <v>1.594759532662446</v>
      </c>
    </row>
    <row r="2048" spans="1:12" x14ac:dyDescent="0.25">
      <c r="A2048" t="s">
        <v>141</v>
      </c>
      <c r="B2048" t="s">
        <v>141</v>
      </c>
      <c r="C2048" t="s">
        <v>129</v>
      </c>
      <c r="D2048" t="s">
        <v>129</v>
      </c>
      <c r="E2048" t="s">
        <v>108</v>
      </c>
      <c r="F2048" t="s">
        <v>29</v>
      </c>
      <c r="G2048">
        <v>1615.74225265421</v>
      </c>
      <c r="J2048">
        <v>1.43474334058961</v>
      </c>
      <c r="K2048">
        <v>2.4539748387991098</v>
      </c>
      <c r="L2048" s="5">
        <f t="shared" si="62"/>
        <v>1.6091638287207279</v>
      </c>
    </row>
    <row r="2049" spans="1:12" x14ac:dyDescent="0.25">
      <c r="A2049" t="s">
        <v>141</v>
      </c>
      <c r="B2049" t="s">
        <v>141</v>
      </c>
      <c r="C2049" t="s">
        <v>129</v>
      </c>
      <c r="D2049" t="s">
        <v>129</v>
      </c>
      <c r="E2049" t="s">
        <v>108</v>
      </c>
      <c r="F2049" t="s">
        <v>29</v>
      </c>
      <c r="G2049">
        <v>1615.74225265421</v>
      </c>
      <c r="J2049">
        <v>1.4491448348795799</v>
      </c>
      <c r="K2049">
        <v>2.4257322323489001</v>
      </c>
      <c r="L2049" s="5">
        <f t="shared" si="62"/>
        <v>1.5906440867861642</v>
      </c>
    </row>
    <row r="2050" spans="1:12" x14ac:dyDescent="0.25">
      <c r="A2050" t="s">
        <v>141</v>
      </c>
      <c r="B2050" t="s">
        <v>141</v>
      </c>
      <c r="C2050" t="s">
        <v>129</v>
      </c>
      <c r="D2050" t="s">
        <v>129</v>
      </c>
      <c r="E2050" t="s">
        <v>108</v>
      </c>
      <c r="F2050" t="s">
        <v>29</v>
      </c>
      <c r="G2050">
        <v>1615.74225265421</v>
      </c>
      <c r="J2050">
        <v>1.47794782345952</v>
      </c>
      <c r="K2050">
        <v>2.4884936797727502</v>
      </c>
      <c r="L2050" s="5">
        <f t="shared" si="62"/>
        <v>1.6317991342772133</v>
      </c>
    </row>
    <row r="2051" spans="1:12" x14ac:dyDescent="0.25">
      <c r="A2051" t="s">
        <v>141</v>
      </c>
      <c r="B2051" t="s">
        <v>141</v>
      </c>
      <c r="C2051" t="s">
        <v>129</v>
      </c>
      <c r="D2051" t="s">
        <v>129</v>
      </c>
      <c r="E2051" t="s">
        <v>108</v>
      </c>
      <c r="F2051" t="s">
        <v>29</v>
      </c>
      <c r="G2051">
        <v>1615.74225265421</v>
      </c>
      <c r="J2051">
        <v>1.49594962265057</v>
      </c>
      <c r="K2051">
        <v>2.47907935791461</v>
      </c>
      <c r="L2051" s="5">
        <f t="shared" si="62"/>
        <v>1.6256258084685968</v>
      </c>
    </row>
    <row r="2052" spans="1:12" x14ac:dyDescent="0.25">
      <c r="A2052" t="s">
        <v>141</v>
      </c>
      <c r="B2052" t="s">
        <v>141</v>
      </c>
      <c r="C2052" t="s">
        <v>129</v>
      </c>
      <c r="D2052" t="s">
        <v>129</v>
      </c>
      <c r="E2052" t="s">
        <v>108</v>
      </c>
      <c r="F2052" t="s">
        <v>29</v>
      </c>
      <c r="G2052">
        <v>1615.74225265421</v>
      </c>
      <c r="J2052">
        <v>1.55355532512481</v>
      </c>
      <c r="K2052">
        <v>2.4759413902879799</v>
      </c>
      <c r="L2052" s="5">
        <f t="shared" si="62"/>
        <v>1.6235681247790033</v>
      </c>
    </row>
    <row r="2053" spans="1:12" x14ac:dyDescent="0.25">
      <c r="A2053" t="s">
        <v>141</v>
      </c>
      <c r="B2053" t="s">
        <v>141</v>
      </c>
      <c r="C2053" t="s">
        <v>129</v>
      </c>
      <c r="D2053" t="s">
        <v>129</v>
      </c>
      <c r="E2053" t="s">
        <v>108</v>
      </c>
      <c r="F2053" t="s">
        <v>29</v>
      </c>
      <c r="G2053">
        <v>1615.74225265421</v>
      </c>
      <c r="J2053">
        <v>1.5247523365448601</v>
      </c>
      <c r="K2053">
        <v>2.4696652156185799</v>
      </c>
      <c r="L2053" s="5">
        <f t="shared" si="62"/>
        <v>1.6194526004056262</v>
      </c>
    </row>
    <row r="2054" spans="1:12" x14ac:dyDescent="0.25">
      <c r="A2054" t="s">
        <v>141</v>
      </c>
      <c r="B2054" t="s">
        <v>141</v>
      </c>
      <c r="C2054" t="s">
        <v>129</v>
      </c>
      <c r="D2054" t="s">
        <v>129</v>
      </c>
      <c r="E2054" t="s">
        <v>108</v>
      </c>
      <c r="F2054" t="s">
        <v>29</v>
      </c>
      <c r="G2054">
        <v>1615.74225265421</v>
      </c>
      <c r="J2054">
        <v>1.5913592133002701</v>
      </c>
      <c r="K2054">
        <v>2.45711298598785</v>
      </c>
      <c r="L2054" s="5">
        <f t="shared" ref="L2054:L2071" si="63">K2054/1.525</f>
        <v>1.6112216301559672</v>
      </c>
    </row>
    <row r="2055" spans="1:12" x14ac:dyDescent="0.25">
      <c r="A2055" t="s">
        <v>141</v>
      </c>
      <c r="B2055" t="s">
        <v>141</v>
      </c>
      <c r="C2055" t="s">
        <v>129</v>
      </c>
      <c r="D2055" t="s">
        <v>129</v>
      </c>
      <c r="E2055" t="s">
        <v>108</v>
      </c>
      <c r="F2055" t="s">
        <v>29</v>
      </c>
      <c r="G2055">
        <v>1615.74225265421</v>
      </c>
      <c r="J2055">
        <v>1.56075593492696</v>
      </c>
      <c r="K2055">
        <v>2.3629707250710101</v>
      </c>
      <c r="L2055" s="5">
        <f t="shared" si="63"/>
        <v>1.5494890000465642</v>
      </c>
    </row>
    <row r="2056" spans="1:12" x14ac:dyDescent="0.25">
      <c r="A2056" t="s">
        <v>141</v>
      </c>
      <c r="B2056" t="s">
        <v>141</v>
      </c>
      <c r="C2056" t="s">
        <v>129</v>
      </c>
      <c r="D2056" t="s">
        <v>129</v>
      </c>
      <c r="E2056" t="s">
        <v>108</v>
      </c>
      <c r="F2056" t="s">
        <v>29</v>
      </c>
      <c r="G2056">
        <v>1615.74225265421</v>
      </c>
      <c r="J2056">
        <v>1.5409541206282</v>
      </c>
      <c r="K2056">
        <v>2.3849371568518101</v>
      </c>
      <c r="L2056" s="5">
        <f t="shared" si="63"/>
        <v>1.5638932176077445</v>
      </c>
    </row>
    <row r="2057" spans="1:12" x14ac:dyDescent="0.25">
      <c r="A2057" t="s">
        <v>141</v>
      </c>
      <c r="B2057" t="s">
        <v>141</v>
      </c>
      <c r="C2057" t="s">
        <v>129</v>
      </c>
      <c r="D2057" t="s">
        <v>129</v>
      </c>
      <c r="E2057" t="s">
        <v>108</v>
      </c>
      <c r="F2057" t="s">
        <v>29</v>
      </c>
      <c r="G2057">
        <v>1615.74225265421</v>
      </c>
      <c r="J2057">
        <v>1.5175517267426999</v>
      </c>
      <c r="K2057">
        <v>2.3504183757321999</v>
      </c>
      <c r="L2057" s="5">
        <f t="shared" si="63"/>
        <v>1.5412579512998033</v>
      </c>
    </row>
    <row r="2058" spans="1:12" x14ac:dyDescent="0.25">
      <c r="A2058" t="s">
        <v>141</v>
      </c>
      <c r="B2058" t="s">
        <v>141</v>
      </c>
      <c r="C2058" t="s">
        <v>129</v>
      </c>
      <c r="D2058" t="s">
        <v>129</v>
      </c>
      <c r="E2058" t="s">
        <v>108</v>
      </c>
      <c r="F2058" t="s">
        <v>29</v>
      </c>
      <c r="G2058">
        <v>1615.74225265421</v>
      </c>
      <c r="J2058">
        <v>1.5013502173450199</v>
      </c>
      <c r="K2058">
        <v>2.4006275336712801</v>
      </c>
      <c r="L2058" s="5">
        <f t="shared" si="63"/>
        <v>1.5741819892926427</v>
      </c>
    </row>
    <row r="2059" spans="1:12" x14ac:dyDescent="0.25">
      <c r="A2059" t="s">
        <v>141</v>
      </c>
      <c r="B2059" t="s">
        <v>141</v>
      </c>
      <c r="C2059" t="s">
        <v>129</v>
      </c>
      <c r="D2059" t="s">
        <v>129</v>
      </c>
      <c r="E2059" t="s">
        <v>108</v>
      </c>
      <c r="F2059" t="s">
        <v>29</v>
      </c>
      <c r="G2059">
        <v>1615.74225265421</v>
      </c>
      <c r="J2059">
        <v>1.4635463291695501</v>
      </c>
      <c r="K2059">
        <v>2.3002092177931202</v>
      </c>
      <c r="L2059" s="5">
        <f t="shared" si="63"/>
        <v>1.5083339133069642</v>
      </c>
    </row>
    <row r="2060" spans="1:12" x14ac:dyDescent="0.25">
      <c r="A2060" t="s">
        <v>141</v>
      </c>
      <c r="B2060" t="s">
        <v>141</v>
      </c>
      <c r="C2060" t="s">
        <v>129</v>
      </c>
      <c r="D2060" t="s">
        <v>129</v>
      </c>
      <c r="E2060" t="s">
        <v>108</v>
      </c>
      <c r="F2060" t="s">
        <v>29</v>
      </c>
      <c r="G2060">
        <v>1615.74225265421</v>
      </c>
      <c r="J2060">
        <v>1.4635463291695501</v>
      </c>
      <c r="K2060">
        <v>2.2531380873346998</v>
      </c>
      <c r="L2060" s="5">
        <f t="shared" si="63"/>
        <v>1.4774675982522623</v>
      </c>
    </row>
    <row r="2061" spans="1:12" x14ac:dyDescent="0.25">
      <c r="A2061" t="s">
        <v>141</v>
      </c>
      <c r="B2061" t="s">
        <v>141</v>
      </c>
      <c r="C2061" t="s">
        <v>129</v>
      </c>
      <c r="D2061" t="s">
        <v>129</v>
      </c>
      <c r="E2061" t="s">
        <v>108</v>
      </c>
      <c r="F2061" t="s">
        <v>29</v>
      </c>
      <c r="G2061">
        <v>1615.74225265421</v>
      </c>
      <c r="J2061">
        <v>1.4023403217942401</v>
      </c>
      <c r="K2061">
        <v>2.2845188409736399</v>
      </c>
      <c r="L2061" s="5">
        <f t="shared" si="63"/>
        <v>1.498045141622059</v>
      </c>
    </row>
    <row r="2062" spans="1:12" x14ac:dyDescent="0.25">
      <c r="A2062" t="s">
        <v>141</v>
      </c>
      <c r="B2062" t="s">
        <v>141</v>
      </c>
      <c r="C2062" t="s">
        <v>129</v>
      </c>
      <c r="D2062" t="s">
        <v>129</v>
      </c>
      <c r="E2062" t="s">
        <v>108</v>
      </c>
      <c r="F2062" t="s">
        <v>29</v>
      </c>
      <c r="G2062">
        <v>1615.74225265421</v>
      </c>
      <c r="J2062">
        <v>1.43474334058961</v>
      </c>
      <c r="K2062">
        <v>2.3472803482515299</v>
      </c>
      <c r="L2062" s="5">
        <f t="shared" si="63"/>
        <v>1.539200228361659</v>
      </c>
    </row>
    <row r="2063" spans="1:12" x14ac:dyDescent="0.25">
      <c r="A2063" t="s">
        <v>141</v>
      </c>
      <c r="B2063" t="s">
        <v>141</v>
      </c>
      <c r="C2063" t="s">
        <v>129</v>
      </c>
      <c r="D2063" t="s">
        <v>129</v>
      </c>
      <c r="E2063" t="s">
        <v>108</v>
      </c>
      <c r="F2063" t="s">
        <v>29</v>
      </c>
      <c r="G2063">
        <v>1615.74225265421</v>
      </c>
      <c r="J2063">
        <v>1.4635463291695501</v>
      </c>
      <c r="K2063">
        <v>2.37552295470174</v>
      </c>
      <c r="L2063" s="5">
        <f t="shared" si="63"/>
        <v>1.557719970296223</v>
      </c>
    </row>
    <row r="2064" spans="1:12" x14ac:dyDescent="0.25">
      <c r="A2064" t="s">
        <v>141</v>
      </c>
      <c r="B2064" t="s">
        <v>141</v>
      </c>
      <c r="C2064" t="s">
        <v>129</v>
      </c>
      <c r="D2064" t="s">
        <v>129</v>
      </c>
      <c r="E2064" t="s">
        <v>108</v>
      </c>
      <c r="F2064" t="s">
        <v>29</v>
      </c>
      <c r="G2064">
        <v>1615.74225265421</v>
      </c>
      <c r="J2064">
        <v>1.6381637263856099</v>
      </c>
      <c r="K2064">
        <v>2.5167364059310402</v>
      </c>
      <c r="L2064" s="5">
        <f t="shared" si="63"/>
        <v>1.650318954708879</v>
      </c>
    </row>
    <row r="2065" spans="1:13" x14ac:dyDescent="0.25">
      <c r="A2065" t="s">
        <v>141</v>
      </c>
      <c r="B2065" t="s">
        <v>141</v>
      </c>
      <c r="C2065" t="s">
        <v>129</v>
      </c>
      <c r="D2065" t="s">
        <v>129</v>
      </c>
      <c r="E2065" t="s">
        <v>108</v>
      </c>
      <c r="F2065" t="s">
        <v>29</v>
      </c>
      <c r="G2065">
        <v>1615.74225265421</v>
      </c>
      <c r="J2065">
        <v>1.5751574292169299</v>
      </c>
      <c r="K2065">
        <v>2.5230125207463998</v>
      </c>
      <c r="L2065" s="5">
        <f t="shared" si="63"/>
        <v>1.654434439833705</v>
      </c>
    </row>
    <row r="2066" spans="1:13" x14ac:dyDescent="0.25">
      <c r="A2066" t="s">
        <v>141</v>
      </c>
      <c r="B2066" t="s">
        <v>141</v>
      </c>
      <c r="C2066" t="s">
        <v>129</v>
      </c>
      <c r="D2066" t="s">
        <v>129</v>
      </c>
      <c r="E2066" t="s">
        <v>108</v>
      </c>
      <c r="F2066" t="s">
        <v>29</v>
      </c>
      <c r="G2066">
        <v>1615.74225265421</v>
      </c>
      <c r="J2066">
        <v>1.54995502022373</v>
      </c>
      <c r="K2066">
        <v>2.5324267827505098</v>
      </c>
      <c r="L2066" s="5">
        <f t="shared" si="63"/>
        <v>1.6606077263937771</v>
      </c>
    </row>
    <row r="2067" spans="1:13" x14ac:dyDescent="0.25">
      <c r="A2067" t="s">
        <v>141</v>
      </c>
      <c r="B2067" t="s">
        <v>141</v>
      </c>
      <c r="C2067" t="s">
        <v>129</v>
      </c>
      <c r="D2067" t="s">
        <v>129</v>
      </c>
      <c r="E2067" t="s">
        <v>108</v>
      </c>
      <c r="F2067" t="s">
        <v>29</v>
      </c>
      <c r="G2067">
        <v>1615.74225265421</v>
      </c>
      <c r="J2067">
        <v>1.5769577190102999</v>
      </c>
      <c r="K2067">
        <v>2.58263594068959</v>
      </c>
      <c r="L2067" s="5">
        <f t="shared" si="63"/>
        <v>1.6935317643866166</v>
      </c>
    </row>
    <row r="2068" spans="1:13" x14ac:dyDescent="0.25">
      <c r="A2068" t="s">
        <v>141</v>
      </c>
      <c r="B2068" t="s">
        <v>141</v>
      </c>
      <c r="C2068" t="s">
        <v>129</v>
      </c>
      <c r="D2068" t="s">
        <v>129</v>
      </c>
      <c r="E2068" t="s">
        <v>108</v>
      </c>
      <c r="F2068" t="s">
        <v>29</v>
      </c>
      <c r="G2068">
        <v>1615.74225265421</v>
      </c>
      <c r="J2068">
        <v>1.5949595182013501</v>
      </c>
      <c r="K2068">
        <v>2.5700836512048202</v>
      </c>
      <c r="L2068" s="5">
        <f t="shared" si="63"/>
        <v>1.6853007548884067</v>
      </c>
    </row>
    <row r="2069" spans="1:13" x14ac:dyDescent="0.25">
      <c r="A2069" t="s">
        <v>141</v>
      </c>
      <c r="B2069" t="s">
        <v>141</v>
      </c>
      <c r="C2069" t="s">
        <v>129</v>
      </c>
      <c r="D2069" t="s">
        <v>129</v>
      </c>
      <c r="E2069" t="s">
        <v>108</v>
      </c>
      <c r="F2069" t="s">
        <v>29</v>
      </c>
      <c r="G2069">
        <v>1615.74225265421</v>
      </c>
      <c r="J2069">
        <v>1.62016192719456</v>
      </c>
      <c r="K2069">
        <v>2.5575312420119798</v>
      </c>
      <c r="L2069" s="5">
        <f t="shared" si="63"/>
        <v>1.6770696668931016</v>
      </c>
    </row>
    <row r="2070" spans="1:13" x14ac:dyDescent="0.25">
      <c r="A2070" t="s">
        <v>141</v>
      </c>
      <c r="B2070" t="s">
        <v>141</v>
      </c>
      <c r="C2070" t="s">
        <v>129</v>
      </c>
      <c r="D2070" t="s">
        <v>129</v>
      </c>
      <c r="E2070" t="s">
        <v>108</v>
      </c>
      <c r="F2070" t="s">
        <v>29</v>
      </c>
      <c r="G2070">
        <v>1615.74225265421</v>
      </c>
      <c r="J2070">
        <v>1.6561655255766601</v>
      </c>
      <c r="K2070">
        <v>2.6108786668478698</v>
      </c>
      <c r="L2070" s="5">
        <f t="shared" si="63"/>
        <v>1.7120515848182754</v>
      </c>
    </row>
    <row r="2071" spans="1:13" x14ac:dyDescent="0.25">
      <c r="A2071" t="s">
        <v>141</v>
      </c>
      <c r="B2071" t="s">
        <v>141</v>
      </c>
      <c r="C2071" t="s">
        <v>129</v>
      </c>
      <c r="D2071" t="s">
        <v>129</v>
      </c>
      <c r="E2071" t="s">
        <v>108</v>
      </c>
      <c r="F2071" t="s">
        <v>29</v>
      </c>
      <c r="G2071">
        <v>1615.74225265421</v>
      </c>
      <c r="J2071">
        <v>1.6327631316911699</v>
      </c>
      <c r="K2071">
        <v>2.6046023724703899</v>
      </c>
      <c r="L2071" s="5">
        <f t="shared" si="63"/>
        <v>1.7079359819477968</v>
      </c>
    </row>
    <row r="2072" spans="1:13" x14ac:dyDescent="0.25">
      <c r="A2072" t="s">
        <v>141</v>
      </c>
      <c r="B2072" t="s">
        <v>141</v>
      </c>
      <c r="C2072" t="s">
        <v>129</v>
      </c>
      <c r="D2072" t="s">
        <v>129</v>
      </c>
      <c r="E2072" t="s">
        <v>108</v>
      </c>
      <c r="F2072" t="s">
        <v>29</v>
      </c>
      <c r="G2072">
        <v>1615.74225265421</v>
      </c>
      <c r="H2072">
        <v>0.25720930767399902</v>
      </c>
      <c r="I2072">
        <v>0.47265361729380301</v>
      </c>
      <c r="M2072">
        <f t="shared" ref="M2072:M2135" si="64">H2072/(G2072^-0.18)</f>
        <v>0.97228515564402063</v>
      </c>
    </row>
    <row r="2073" spans="1:13" x14ac:dyDescent="0.25">
      <c r="A2073" t="s">
        <v>141</v>
      </c>
      <c r="B2073" t="s">
        <v>141</v>
      </c>
      <c r="C2073" t="s">
        <v>129</v>
      </c>
      <c r="D2073" t="s">
        <v>129</v>
      </c>
      <c r="E2073" t="s">
        <v>108</v>
      </c>
      <c r="F2073" t="s">
        <v>29</v>
      </c>
      <c r="G2073">
        <v>1615.74225265421</v>
      </c>
      <c r="H2073">
        <v>0.41309395280468603</v>
      </c>
      <c r="I2073">
        <v>0.57191116541037501</v>
      </c>
      <c r="M2073">
        <f t="shared" si="64"/>
        <v>1.5615497037431265</v>
      </c>
    </row>
    <row r="2074" spans="1:13" x14ac:dyDescent="0.25">
      <c r="A2074" t="s">
        <v>141</v>
      </c>
      <c r="B2074" t="s">
        <v>141</v>
      </c>
      <c r="C2074" t="s">
        <v>129</v>
      </c>
      <c r="D2074" t="s">
        <v>129</v>
      </c>
      <c r="E2074" t="s">
        <v>108</v>
      </c>
      <c r="F2074" t="s">
        <v>29</v>
      </c>
      <c r="G2074">
        <v>1615.74225265421</v>
      </c>
      <c r="H2074">
        <v>0.29618046895667</v>
      </c>
      <c r="I2074">
        <v>0.69007456973382597</v>
      </c>
      <c r="M2074">
        <f t="shared" si="64"/>
        <v>1.1196012926687942</v>
      </c>
    </row>
    <row r="2075" spans="1:13" x14ac:dyDescent="0.25">
      <c r="A2075" t="s">
        <v>141</v>
      </c>
      <c r="B2075" t="s">
        <v>141</v>
      </c>
      <c r="C2075" t="s">
        <v>129</v>
      </c>
      <c r="D2075" t="s">
        <v>129</v>
      </c>
      <c r="E2075" t="s">
        <v>108</v>
      </c>
      <c r="F2075" t="s">
        <v>29</v>
      </c>
      <c r="G2075">
        <v>1615.74225265421</v>
      </c>
      <c r="H2075">
        <v>0.31176929026137601</v>
      </c>
      <c r="I2075">
        <v>0.803511149399464</v>
      </c>
      <c r="M2075">
        <f t="shared" si="64"/>
        <v>1.1785290961982193</v>
      </c>
    </row>
    <row r="2076" spans="1:13" x14ac:dyDescent="0.25">
      <c r="A2076" t="s">
        <v>141</v>
      </c>
      <c r="B2076" t="s">
        <v>141</v>
      </c>
      <c r="C2076" t="s">
        <v>129</v>
      </c>
      <c r="D2076" t="s">
        <v>129</v>
      </c>
      <c r="E2076" t="s">
        <v>108</v>
      </c>
      <c r="F2076" t="s">
        <v>29</v>
      </c>
      <c r="G2076">
        <v>1615.74225265421</v>
      </c>
      <c r="H2076">
        <v>0.32735751691335302</v>
      </c>
      <c r="I2076">
        <v>0.91222162561947595</v>
      </c>
      <c r="M2076">
        <f t="shared" si="64"/>
        <v>1.2374546518617864</v>
      </c>
    </row>
    <row r="2077" spans="1:13" x14ac:dyDescent="0.25">
      <c r="A2077" t="s">
        <v>141</v>
      </c>
      <c r="B2077" t="s">
        <v>141</v>
      </c>
      <c r="C2077" t="s">
        <v>129</v>
      </c>
      <c r="D2077" t="s">
        <v>129</v>
      </c>
      <c r="E2077" t="s">
        <v>108</v>
      </c>
      <c r="F2077" t="s">
        <v>29</v>
      </c>
      <c r="G2077">
        <v>1615.74225265421</v>
      </c>
      <c r="H2077">
        <v>0.39750572615270902</v>
      </c>
      <c r="I2077">
        <v>1.0398379580463599</v>
      </c>
      <c r="M2077">
        <f t="shared" si="64"/>
        <v>1.5026241480795597</v>
      </c>
    </row>
    <row r="2078" spans="1:13" x14ac:dyDescent="0.25">
      <c r="A2078" t="s">
        <v>141</v>
      </c>
      <c r="B2078" t="s">
        <v>141</v>
      </c>
      <c r="C2078" t="s">
        <v>129</v>
      </c>
      <c r="D2078" t="s">
        <v>129</v>
      </c>
      <c r="E2078" t="s">
        <v>108</v>
      </c>
      <c r="F2078" t="s">
        <v>29</v>
      </c>
      <c r="G2078">
        <v>1615.74225265421</v>
      </c>
      <c r="H2078">
        <v>0.71706942706643995</v>
      </c>
      <c r="I2078">
        <v>1.09655660848527</v>
      </c>
      <c r="M2078">
        <f t="shared" si="64"/>
        <v>2.710617146042499</v>
      </c>
    </row>
    <row r="2079" spans="1:13" x14ac:dyDescent="0.25">
      <c r="A2079" t="s">
        <v>141</v>
      </c>
      <c r="B2079" t="s">
        <v>141</v>
      </c>
      <c r="C2079" t="s">
        <v>129</v>
      </c>
      <c r="D2079" t="s">
        <v>129</v>
      </c>
      <c r="E2079" t="s">
        <v>108</v>
      </c>
      <c r="F2079" t="s">
        <v>29</v>
      </c>
      <c r="G2079">
        <v>1615.74225265421</v>
      </c>
      <c r="H2079">
        <v>0.900233171511724</v>
      </c>
      <c r="I2079">
        <v>1.4321406046426499</v>
      </c>
      <c r="M2079">
        <f t="shared" si="64"/>
        <v>3.4030002926199243</v>
      </c>
    </row>
    <row r="2080" spans="1:13" x14ac:dyDescent="0.25">
      <c r="A2080" t="s">
        <v>141</v>
      </c>
      <c r="B2080" t="s">
        <v>141</v>
      </c>
      <c r="C2080" t="s">
        <v>129</v>
      </c>
      <c r="D2080" t="s">
        <v>129</v>
      </c>
      <c r="E2080" t="s">
        <v>108</v>
      </c>
      <c r="F2080" t="s">
        <v>29</v>
      </c>
      <c r="G2080">
        <v>1615.74225265421</v>
      </c>
      <c r="H2080">
        <v>0.96258756475145701</v>
      </c>
      <c r="I2080">
        <v>1.5408510808626701</v>
      </c>
      <c r="M2080">
        <f t="shared" si="64"/>
        <v>3.6387081349388475</v>
      </c>
    </row>
    <row r="2081" spans="1:13" x14ac:dyDescent="0.25">
      <c r="A2081" t="s">
        <v>141</v>
      </c>
      <c r="B2081" t="s">
        <v>141</v>
      </c>
      <c r="C2081" t="s">
        <v>129</v>
      </c>
      <c r="D2081" t="s">
        <v>129</v>
      </c>
      <c r="E2081" t="s">
        <v>108</v>
      </c>
      <c r="F2081" t="s">
        <v>29</v>
      </c>
      <c r="G2081">
        <v>1615.74225265421</v>
      </c>
      <c r="H2081">
        <v>0.96258756475145701</v>
      </c>
      <c r="I2081">
        <v>1.6212020515601799</v>
      </c>
      <c r="M2081">
        <f t="shared" si="64"/>
        <v>3.6387081349388475</v>
      </c>
    </row>
    <row r="2082" spans="1:13" x14ac:dyDescent="0.25">
      <c r="A2082" t="s">
        <v>141</v>
      </c>
      <c r="B2082" t="s">
        <v>141</v>
      </c>
      <c r="C2082" t="s">
        <v>129</v>
      </c>
      <c r="D2082" t="s">
        <v>129</v>
      </c>
      <c r="E2082" t="s">
        <v>108</v>
      </c>
      <c r="F2082" t="s">
        <v>29</v>
      </c>
      <c r="G2082">
        <v>1615.74225265421</v>
      </c>
      <c r="H2082">
        <v>0.93920433279439697</v>
      </c>
      <c r="I2082">
        <v>1.5975693706954901</v>
      </c>
      <c r="M2082">
        <f t="shared" si="64"/>
        <v>3.5503164296447056</v>
      </c>
    </row>
    <row r="2083" spans="1:13" x14ac:dyDescent="0.25">
      <c r="A2083" t="s">
        <v>141</v>
      </c>
      <c r="B2083" t="s">
        <v>141</v>
      </c>
      <c r="C2083" t="s">
        <v>129</v>
      </c>
      <c r="D2083" t="s">
        <v>129</v>
      </c>
      <c r="E2083" t="s">
        <v>108</v>
      </c>
      <c r="F2083" t="s">
        <v>29</v>
      </c>
      <c r="G2083">
        <v>1615.74225265421</v>
      </c>
      <c r="H2083">
        <v>0.89243965283846505</v>
      </c>
      <c r="I2083">
        <v>1.77717788950957</v>
      </c>
      <c r="M2083">
        <f t="shared" si="64"/>
        <v>3.3735397626540014</v>
      </c>
    </row>
    <row r="2084" spans="1:13" x14ac:dyDescent="0.25">
      <c r="A2084" t="s">
        <v>141</v>
      </c>
      <c r="B2084" t="s">
        <v>141</v>
      </c>
      <c r="C2084" t="s">
        <v>129</v>
      </c>
      <c r="D2084" t="s">
        <v>129</v>
      </c>
      <c r="E2084" t="s">
        <v>108</v>
      </c>
      <c r="F2084" t="s">
        <v>29</v>
      </c>
      <c r="G2084">
        <v>1615.74225265421</v>
      </c>
      <c r="H2084">
        <v>0.78331968766370696</v>
      </c>
      <c r="I2084">
        <v>1.8008105703742601</v>
      </c>
      <c r="M2084">
        <f t="shared" si="64"/>
        <v>2.9610518815455884</v>
      </c>
    </row>
    <row r="2085" spans="1:13" x14ac:dyDescent="0.25">
      <c r="A2085" t="s">
        <v>141</v>
      </c>
      <c r="B2085" t="s">
        <v>141</v>
      </c>
      <c r="C2085" t="s">
        <v>129</v>
      </c>
      <c r="D2085" t="s">
        <v>129</v>
      </c>
      <c r="E2085" t="s">
        <v>108</v>
      </c>
      <c r="F2085" t="s">
        <v>29</v>
      </c>
      <c r="G2085">
        <v>1615.74225265421</v>
      </c>
      <c r="H2085">
        <v>0.69758384642510396</v>
      </c>
      <c r="I2085">
        <v>1.8197164265811401</v>
      </c>
      <c r="M2085">
        <f t="shared" si="64"/>
        <v>2.6369590775301104</v>
      </c>
    </row>
    <row r="2086" spans="1:13" x14ac:dyDescent="0.25">
      <c r="A2086" t="s">
        <v>141</v>
      </c>
      <c r="B2086" t="s">
        <v>141</v>
      </c>
      <c r="C2086" t="s">
        <v>129</v>
      </c>
      <c r="D2086" t="s">
        <v>129</v>
      </c>
      <c r="E2086" t="s">
        <v>108</v>
      </c>
      <c r="F2086" t="s">
        <v>29</v>
      </c>
      <c r="G2086">
        <v>1615.74225265421</v>
      </c>
      <c r="H2086">
        <v>0.61574416987040104</v>
      </c>
      <c r="I2086">
        <v>1.9426066555624</v>
      </c>
      <c r="M2086">
        <f t="shared" si="64"/>
        <v>2.3275942906317337</v>
      </c>
    </row>
    <row r="2087" spans="1:13" x14ac:dyDescent="0.25">
      <c r="A2087" t="s">
        <v>141</v>
      </c>
      <c r="B2087" t="s">
        <v>141</v>
      </c>
      <c r="C2087" t="s">
        <v>129</v>
      </c>
      <c r="D2087" t="s">
        <v>129</v>
      </c>
      <c r="E2087" t="s">
        <v>108</v>
      </c>
      <c r="F2087" t="s">
        <v>29</v>
      </c>
      <c r="G2087">
        <v>1615.74225265421</v>
      </c>
      <c r="H2087">
        <v>0.55728742794639297</v>
      </c>
      <c r="I2087">
        <v>1.7866308176130099</v>
      </c>
      <c r="M2087">
        <f t="shared" si="64"/>
        <v>2.1066200850945673</v>
      </c>
    </row>
    <row r="2088" spans="1:13" x14ac:dyDescent="0.25">
      <c r="A2088" t="s">
        <v>141</v>
      </c>
      <c r="B2088" t="s">
        <v>141</v>
      </c>
      <c r="C2088" t="s">
        <v>129</v>
      </c>
      <c r="D2088" t="s">
        <v>129</v>
      </c>
      <c r="E2088" t="s">
        <v>108</v>
      </c>
      <c r="F2088" t="s">
        <v>29</v>
      </c>
      <c r="G2088">
        <v>1615.74225265421</v>
      </c>
      <c r="H2088">
        <v>0.54169890396804998</v>
      </c>
      <c r="I2088">
        <v>1.6873736301025299</v>
      </c>
      <c r="M2088">
        <f t="shared" si="64"/>
        <v>2.047693405498066</v>
      </c>
    </row>
    <row r="2089" spans="1:13" x14ac:dyDescent="0.25">
      <c r="A2089" t="s">
        <v>141</v>
      </c>
      <c r="B2089" t="s">
        <v>141</v>
      </c>
      <c r="C2089" t="s">
        <v>129</v>
      </c>
      <c r="D2089" t="s">
        <v>129</v>
      </c>
      <c r="E2089" t="s">
        <v>108</v>
      </c>
      <c r="F2089" t="s">
        <v>29</v>
      </c>
      <c r="G2089">
        <v>1615.74225265421</v>
      </c>
      <c r="H2089">
        <v>0.61964152385976001</v>
      </c>
      <c r="I2089">
        <v>1.1154628252982399</v>
      </c>
      <c r="M2089">
        <f t="shared" si="64"/>
        <v>2.3423268034805558</v>
      </c>
    </row>
    <row r="2090" spans="1:13" x14ac:dyDescent="0.25">
      <c r="A2090" t="s">
        <v>141</v>
      </c>
      <c r="B2090" t="s">
        <v>141</v>
      </c>
      <c r="C2090" t="s">
        <v>129</v>
      </c>
      <c r="D2090" t="s">
        <v>129</v>
      </c>
      <c r="E2090" t="s">
        <v>108</v>
      </c>
      <c r="F2090" t="s">
        <v>29</v>
      </c>
      <c r="G2090">
        <v>1615.74225265421</v>
      </c>
      <c r="H2090">
        <v>0.49883098334874898</v>
      </c>
      <c r="I2090">
        <v>1.1060095365887099</v>
      </c>
      <c r="M2090">
        <f t="shared" si="64"/>
        <v>1.8856470034903288</v>
      </c>
    </row>
    <row r="2091" spans="1:13" x14ac:dyDescent="0.25">
      <c r="A2091" t="s">
        <v>141</v>
      </c>
      <c r="B2091" t="s">
        <v>141</v>
      </c>
      <c r="C2091" t="s">
        <v>129</v>
      </c>
      <c r="D2091" t="s">
        <v>129</v>
      </c>
      <c r="E2091" t="s">
        <v>108</v>
      </c>
      <c r="F2091" t="s">
        <v>29</v>
      </c>
      <c r="G2091">
        <v>1615.74225265421</v>
      </c>
      <c r="H2091">
        <v>0.49103627537003097</v>
      </c>
      <c r="I2091">
        <v>1.2478056217768501</v>
      </c>
      <c r="M2091">
        <f t="shared" si="64"/>
        <v>1.8561819777926849</v>
      </c>
    </row>
    <row r="2092" spans="1:13" x14ac:dyDescent="0.25">
      <c r="A2092" t="s">
        <v>141</v>
      </c>
      <c r="B2092" t="s">
        <v>141</v>
      </c>
      <c r="C2092" t="s">
        <v>129</v>
      </c>
      <c r="D2092" t="s">
        <v>129</v>
      </c>
      <c r="E2092" t="s">
        <v>108</v>
      </c>
      <c r="F2092" t="s">
        <v>29</v>
      </c>
      <c r="G2092">
        <v>1615.74225265421</v>
      </c>
      <c r="H2092">
        <v>0.67030385513141499</v>
      </c>
      <c r="I2092">
        <v>1.25253208582857</v>
      </c>
      <c r="M2092">
        <f t="shared" si="64"/>
        <v>2.5338371072530093</v>
      </c>
    </row>
    <row r="2093" spans="1:13" x14ac:dyDescent="0.25">
      <c r="A2093" t="s">
        <v>141</v>
      </c>
      <c r="B2093" t="s">
        <v>141</v>
      </c>
      <c r="C2093" t="s">
        <v>129</v>
      </c>
      <c r="D2093" t="s">
        <v>129</v>
      </c>
      <c r="E2093" t="s">
        <v>108</v>
      </c>
      <c r="F2093" t="s">
        <v>29</v>
      </c>
      <c r="G2093">
        <v>1615.74225265421</v>
      </c>
      <c r="H2093">
        <v>0.60794946189168297</v>
      </c>
      <c r="I2093">
        <v>1.25253208582857</v>
      </c>
      <c r="M2093">
        <f t="shared" si="64"/>
        <v>2.2981292649340901</v>
      </c>
    </row>
    <row r="2094" spans="1:13" x14ac:dyDescent="0.25">
      <c r="A2094" t="s">
        <v>141</v>
      </c>
      <c r="B2094" t="s">
        <v>141</v>
      </c>
      <c r="C2094" t="s">
        <v>129</v>
      </c>
      <c r="D2094" t="s">
        <v>129</v>
      </c>
      <c r="E2094" t="s">
        <v>108</v>
      </c>
      <c r="F2094" t="s">
        <v>29</v>
      </c>
      <c r="G2094">
        <v>1615.74225265421</v>
      </c>
      <c r="H2094">
        <v>0.46375658140270598</v>
      </c>
      <c r="I2094">
        <v>1.3706954901520201</v>
      </c>
      <c r="M2094">
        <f t="shared" si="64"/>
        <v>1.7530611314485109</v>
      </c>
    </row>
    <row r="2095" spans="1:13" x14ac:dyDescent="0.25">
      <c r="A2095" t="s">
        <v>141</v>
      </c>
      <c r="B2095" t="s">
        <v>141</v>
      </c>
      <c r="C2095" t="s">
        <v>129</v>
      </c>
      <c r="D2095" t="s">
        <v>129</v>
      </c>
      <c r="E2095" t="s">
        <v>108</v>
      </c>
      <c r="F2095" t="s">
        <v>29</v>
      </c>
      <c r="G2095">
        <v>1615.74225265421</v>
      </c>
      <c r="H2095">
        <v>0.58846388125034599</v>
      </c>
      <c r="I2095">
        <v>1.3943281710167099</v>
      </c>
      <c r="M2095">
        <f t="shared" si="64"/>
        <v>2.2244711964216974</v>
      </c>
    </row>
    <row r="2096" spans="1:13" x14ac:dyDescent="0.25">
      <c r="A2096" t="s">
        <v>141</v>
      </c>
      <c r="B2096" t="s">
        <v>141</v>
      </c>
      <c r="C2096" t="s">
        <v>129</v>
      </c>
      <c r="D2096" t="s">
        <v>129</v>
      </c>
      <c r="E2096" t="s">
        <v>108</v>
      </c>
      <c r="F2096" t="s">
        <v>29</v>
      </c>
      <c r="G2096">
        <v>1615.74225265421</v>
      </c>
      <c r="H2096">
        <v>0.71706942706643995</v>
      </c>
      <c r="I2096">
        <v>1.4037814597262399</v>
      </c>
      <c r="M2096">
        <f t="shared" si="64"/>
        <v>2.710617146042499</v>
      </c>
    </row>
    <row r="2097" spans="1:13" x14ac:dyDescent="0.25">
      <c r="A2097" t="s">
        <v>141</v>
      </c>
      <c r="B2097" t="s">
        <v>141</v>
      </c>
      <c r="C2097" t="s">
        <v>129</v>
      </c>
      <c r="D2097" t="s">
        <v>129</v>
      </c>
      <c r="E2097" t="s">
        <v>108</v>
      </c>
      <c r="F2097" t="s">
        <v>29</v>
      </c>
      <c r="G2097">
        <v>1615.74225265421</v>
      </c>
      <c r="H2097">
        <v>0.77552616899044902</v>
      </c>
      <c r="I2097">
        <v>1.2194464768604401</v>
      </c>
      <c r="M2097">
        <f t="shared" si="64"/>
        <v>2.931591351579669</v>
      </c>
    </row>
    <row r="2098" spans="1:13" x14ac:dyDescent="0.25">
      <c r="A2098" t="s">
        <v>141</v>
      </c>
      <c r="B2098" t="s">
        <v>141</v>
      </c>
      <c r="C2098" t="s">
        <v>129</v>
      </c>
      <c r="D2098" t="s">
        <v>129</v>
      </c>
      <c r="E2098" t="s">
        <v>108</v>
      </c>
      <c r="F2098" t="s">
        <v>29</v>
      </c>
      <c r="G2098">
        <v>1615.74225265421</v>
      </c>
      <c r="H2098">
        <v>0.79890880629477901</v>
      </c>
      <c r="I2098">
        <v>1.5739366898308</v>
      </c>
      <c r="M2098">
        <f t="shared" si="64"/>
        <v>3.0199808090079485</v>
      </c>
    </row>
    <row r="2099" spans="1:13" x14ac:dyDescent="0.25">
      <c r="A2099" t="s">
        <v>141</v>
      </c>
      <c r="B2099" t="s">
        <v>141</v>
      </c>
      <c r="C2099" t="s">
        <v>129</v>
      </c>
      <c r="D2099" t="s">
        <v>129</v>
      </c>
      <c r="E2099" t="s">
        <v>108</v>
      </c>
      <c r="F2099" t="s">
        <v>29</v>
      </c>
      <c r="G2099">
        <v>1615.74225265421</v>
      </c>
      <c r="H2099">
        <v>0.60405299988141803</v>
      </c>
      <c r="I2099">
        <v>1.53612425620485</v>
      </c>
      <c r="M2099">
        <f t="shared" si="64"/>
        <v>2.2834001238840576</v>
      </c>
    </row>
    <row r="2100" spans="1:13" x14ac:dyDescent="0.25">
      <c r="A2100" t="s">
        <v>141</v>
      </c>
      <c r="B2100" t="s">
        <v>141</v>
      </c>
      <c r="C2100" t="s">
        <v>129</v>
      </c>
      <c r="D2100" t="s">
        <v>129</v>
      </c>
      <c r="E2100" t="s">
        <v>108</v>
      </c>
      <c r="F2100" t="s">
        <v>29</v>
      </c>
      <c r="G2100">
        <v>1615.74225265421</v>
      </c>
      <c r="H2100">
        <v>0.73655500770777704</v>
      </c>
      <c r="I2100">
        <v>1.8433491074458299</v>
      </c>
      <c r="M2100">
        <f t="shared" si="64"/>
        <v>2.7842752145548917</v>
      </c>
    </row>
    <row r="2101" spans="1:13" x14ac:dyDescent="0.25">
      <c r="A2101" t="s">
        <v>141</v>
      </c>
      <c r="B2101" t="s">
        <v>141</v>
      </c>
      <c r="C2101" t="s">
        <v>129</v>
      </c>
      <c r="D2101" t="s">
        <v>129</v>
      </c>
      <c r="E2101" t="s">
        <v>108</v>
      </c>
      <c r="F2101" t="s">
        <v>29</v>
      </c>
      <c r="G2101">
        <v>1615.74225265421</v>
      </c>
      <c r="H2101">
        <v>0.70927501641408697</v>
      </c>
      <c r="I2101">
        <v>1.90006775788474</v>
      </c>
      <c r="M2101">
        <f t="shared" si="64"/>
        <v>2.6811532442777866</v>
      </c>
    </row>
    <row r="2102" spans="1:13" x14ac:dyDescent="0.25">
      <c r="A2102" t="s">
        <v>141</v>
      </c>
      <c r="B2102" t="s">
        <v>141</v>
      </c>
      <c r="C2102" t="s">
        <v>129</v>
      </c>
      <c r="D2102" t="s">
        <v>129</v>
      </c>
      <c r="E2102" t="s">
        <v>108</v>
      </c>
      <c r="F2102" t="s">
        <v>29</v>
      </c>
      <c r="G2102">
        <v>1615.74225265421</v>
      </c>
      <c r="H2102">
        <v>0.67809826578376897</v>
      </c>
      <c r="I2102">
        <v>1.9378798309045899</v>
      </c>
      <c r="M2102">
        <f t="shared" si="64"/>
        <v>2.5633010090177253</v>
      </c>
    </row>
    <row r="2103" spans="1:13" x14ac:dyDescent="0.25">
      <c r="A2103" t="s">
        <v>141</v>
      </c>
      <c r="B2103" t="s">
        <v>141</v>
      </c>
      <c r="C2103" t="s">
        <v>129</v>
      </c>
      <c r="D2103" t="s">
        <v>129</v>
      </c>
      <c r="E2103" t="s">
        <v>108</v>
      </c>
      <c r="F2103" t="s">
        <v>29</v>
      </c>
      <c r="G2103">
        <v>1615.74225265421</v>
      </c>
      <c r="H2103">
        <v>0.74824617769675905</v>
      </c>
      <c r="I2103">
        <v>1.92842690280115</v>
      </c>
      <c r="M2103">
        <f t="shared" si="64"/>
        <v>2.8284693813025643</v>
      </c>
    </row>
    <row r="2104" spans="1:13" x14ac:dyDescent="0.25">
      <c r="A2104" t="s">
        <v>141</v>
      </c>
      <c r="B2104" t="s">
        <v>141</v>
      </c>
      <c r="C2104" t="s">
        <v>129</v>
      </c>
      <c r="D2104" t="s">
        <v>129</v>
      </c>
      <c r="E2104" t="s">
        <v>108</v>
      </c>
      <c r="F2104" t="s">
        <v>29</v>
      </c>
      <c r="G2104">
        <v>1615.74225265421</v>
      </c>
      <c r="H2104">
        <v>0.77552616899044902</v>
      </c>
      <c r="I2104">
        <v>2.1174883497186698</v>
      </c>
      <c r="M2104">
        <f t="shared" si="64"/>
        <v>2.931591351579669</v>
      </c>
    </row>
    <row r="2105" spans="1:13" x14ac:dyDescent="0.25">
      <c r="A2105" t="s">
        <v>141</v>
      </c>
      <c r="B2105" t="s">
        <v>141</v>
      </c>
      <c r="C2105" t="s">
        <v>129</v>
      </c>
      <c r="D2105" t="s">
        <v>129</v>
      </c>
      <c r="E2105" t="s">
        <v>108</v>
      </c>
      <c r="F2105" t="s">
        <v>29</v>
      </c>
      <c r="G2105">
        <v>1615.74225265421</v>
      </c>
      <c r="H2105">
        <v>0.68589178445702703</v>
      </c>
      <c r="I2105">
        <v>2.1836599282610201</v>
      </c>
      <c r="M2105">
        <f t="shared" si="64"/>
        <v>2.5927615389836451</v>
      </c>
    </row>
    <row r="2106" spans="1:13" x14ac:dyDescent="0.25">
      <c r="A2106" t="s">
        <v>141</v>
      </c>
      <c r="B2106" t="s">
        <v>141</v>
      </c>
      <c r="C2106" t="s">
        <v>129</v>
      </c>
      <c r="D2106" t="s">
        <v>129</v>
      </c>
      <c r="E2106" t="s">
        <v>108</v>
      </c>
      <c r="F2106" t="s">
        <v>29</v>
      </c>
      <c r="G2106">
        <v>1615.74225265421</v>
      </c>
      <c r="H2106">
        <v>0.70927501641408697</v>
      </c>
      <c r="I2106">
        <v>2.0465903071246001</v>
      </c>
      <c r="M2106">
        <f t="shared" si="64"/>
        <v>2.6811532442777866</v>
      </c>
    </row>
    <row r="2107" spans="1:13" x14ac:dyDescent="0.25">
      <c r="A2107" t="s">
        <v>141</v>
      </c>
      <c r="B2107" t="s">
        <v>141</v>
      </c>
      <c r="C2107" t="s">
        <v>129</v>
      </c>
      <c r="D2107" t="s">
        <v>129</v>
      </c>
      <c r="E2107" t="s">
        <v>108</v>
      </c>
      <c r="F2107" t="s">
        <v>29</v>
      </c>
      <c r="G2107">
        <v>1615.74225265421</v>
      </c>
      <c r="H2107">
        <v>0.66640620381569105</v>
      </c>
      <c r="I2107">
        <v>1.71100631096722</v>
      </c>
      <c r="M2107">
        <f t="shared" si="64"/>
        <v>2.5191034704712565</v>
      </c>
    </row>
    <row r="2108" spans="1:13" x14ac:dyDescent="0.25">
      <c r="A2108" t="s">
        <v>141</v>
      </c>
      <c r="B2108" t="s">
        <v>141</v>
      </c>
      <c r="C2108" t="s">
        <v>129</v>
      </c>
      <c r="D2108" t="s">
        <v>129</v>
      </c>
      <c r="E2108" t="s">
        <v>108</v>
      </c>
      <c r="F2108" t="s">
        <v>29</v>
      </c>
      <c r="G2108">
        <v>1615.74225265421</v>
      </c>
      <c r="H2108">
        <v>0.61574416987040104</v>
      </c>
      <c r="I2108">
        <v>1.67792034139299</v>
      </c>
      <c r="M2108">
        <f t="shared" si="64"/>
        <v>2.3275942906317337</v>
      </c>
    </row>
    <row r="2109" spans="1:13" x14ac:dyDescent="0.25">
      <c r="A2109" t="s">
        <v>141</v>
      </c>
      <c r="B2109" t="s">
        <v>141</v>
      </c>
      <c r="C2109" t="s">
        <v>129</v>
      </c>
      <c r="D2109" t="s">
        <v>129</v>
      </c>
      <c r="E2109" t="s">
        <v>108</v>
      </c>
      <c r="F2109" t="s">
        <v>29</v>
      </c>
      <c r="G2109">
        <v>1615.74225265421</v>
      </c>
      <c r="H2109">
        <v>0.80670291962076701</v>
      </c>
      <c r="I2109">
        <v>1.6921000941542499</v>
      </c>
      <c r="M2109">
        <f t="shared" si="64"/>
        <v>3.0494435868397303</v>
      </c>
    </row>
    <row r="2110" spans="1:13" x14ac:dyDescent="0.25">
      <c r="A2110" t="s">
        <v>141</v>
      </c>
      <c r="B2110" t="s">
        <v>141</v>
      </c>
      <c r="C2110" t="s">
        <v>129</v>
      </c>
      <c r="D2110" t="s">
        <v>129</v>
      </c>
      <c r="E2110" t="s">
        <v>108</v>
      </c>
      <c r="F2110" t="s">
        <v>29</v>
      </c>
      <c r="G2110">
        <v>1615.74225265421</v>
      </c>
      <c r="H2110">
        <v>1.1379577905234799</v>
      </c>
      <c r="I2110">
        <v>2.0796759160927301</v>
      </c>
      <c r="M2110">
        <f t="shared" si="64"/>
        <v>4.3016307515503414</v>
      </c>
    </row>
    <row r="2111" spans="1:13" x14ac:dyDescent="0.25">
      <c r="A2111" t="s">
        <v>141</v>
      </c>
      <c r="B2111" t="s">
        <v>141</v>
      </c>
      <c r="C2111" t="s">
        <v>129</v>
      </c>
      <c r="D2111" t="s">
        <v>129</v>
      </c>
      <c r="E2111" t="s">
        <v>108</v>
      </c>
      <c r="F2111" t="s">
        <v>29</v>
      </c>
      <c r="G2111">
        <v>1615.74225265421</v>
      </c>
      <c r="H2111">
        <v>1.00545578269712</v>
      </c>
      <c r="I2111">
        <v>2.0891292048022598</v>
      </c>
      <c r="M2111">
        <f t="shared" si="64"/>
        <v>3.8007556608795041</v>
      </c>
    </row>
    <row r="2112" spans="1:13" x14ac:dyDescent="0.25">
      <c r="A2112" t="s">
        <v>141</v>
      </c>
      <c r="B2112" t="s">
        <v>141</v>
      </c>
      <c r="C2112" t="s">
        <v>129</v>
      </c>
      <c r="D2112" t="s">
        <v>129</v>
      </c>
      <c r="E2112" t="s">
        <v>108</v>
      </c>
      <c r="F2112" t="s">
        <v>29</v>
      </c>
      <c r="G2112">
        <v>1615.74225265421</v>
      </c>
      <c r="H2112">
        <v>0.87685112886012295</v>
      </c>
      <c r="I2112">
        <v>2.2545579708550898</v>
      </c>
      <c r="M2112">
        <f t="shared" si="64"/>
        <v>3.3146130830575031</v>
      </c>
    </row>
    <row r="2113" spans="1:13" x14ac:dyDescent="0.25">
      <c r="A2113" t="s">
        <v>141</v>
      </c>
      <c r="B2113" t="s">
        <v>141</v>
      </c>
      <c r="C2113" t="s">
        <v>129</v>
      </c>
      <c r="D2113" t="s">
        <v>129</v>
      </c>
      <c r="E2113" t="s">
        <v>108</v>
      </c>
      <c r="F2113" t="s">
        <v>29</v>
      </c>
      <c r="G2113">
        <v>1615.74225265421</v>
      </c>
      <c r="H2113">
        <v>0.93920433279439697</v>
      </c>
      <c r="I2113">
        <v>2.29237040448103</v>
      </c>
      <c r="M2113">
        <f t="shared" si="64"/>
        <v>3.5503164296447056</v>
      </c>
    </row>
    <row r="2114" spans="1:13" x14ac:dyDescent="0.25">
      <c r="A2114" t="s">
        <v>141</v>
      </c>
      <c r="B2114" t="s">
        <v>141</v>
      </c>
      <c r="C2114" t="s">
        <v>129</v>
      </c>
      <c r="D2114" t="s">
        <v>129</v>
      </c>
      <c r="E2114" t="s">
        <v>108</v>
      </c>
      <c r="F2114" t="s">
        <v>29</v>
      </c>
      <c r="G2114">
        <v>1615.74225265421</v>
      </c>
      <c r="H2114">
        <v>0.76383410702237098</v>
      </c>
      <c r="I2114">
        <v>2.40108088070104</v>
      </c>
      <c r="M2114">
        <f t="shared" si="64"/>
        <v>2.8873938130331998</v>
      </c>
    </row>
    <row r="2115" spans="1:13" x14ac:dyDescent="0.25">
      <c r="A2115" t="s">
        <v>141</v>
      </c>
      <c r="B2115" t="s">
        <v>141</v>
      </c>
      <c r="C2115" t="s">
        <v>129</v>
      </c>
      <c r="D2115" t="s">
        <v>129</v>
      </c>
      <c r="E2115" t="s">
        <v>108</v>
      </c>
      <c r="F2115" t="s">
        <v>29</v>
      </c>
      <c r="G2115">
        <v>1615.74225265421</v>
      </c>
      <c r="H2115">
        <v>0.76773175833809604</v>
      </c>
      <c r="I2115">
        <v>2.2876435798232202</v>
      </c>
      <c r="M2115">
        <f t="shared" si="64"/>
        <v>2.9021274498149565</v>
      </c>
    </row>
    <row r="2116" spans="1:13" x14ac:dyDescent="0.25">
      <c r="A2116" t="s">
        <v>141</v>
      </c>
      <c r="B2116" t="s">
        <v>141</v>
      </c>
      <c r="C2116" t="s">
        <v>129</v>
      </c>
      <c r="D2116" t="s">
        <v>129</v>
      </c>
      <c r="E2116" t="s">
        <v>108</v>
      </c>
      <c r="F2116" t="s">
        <v>29</v>
      </c>
      <c r="G2116">
        <v>1615.74225265421</v>
      </c>
      <c r="H2116">
        <v>0.82229084894638005</v>
      </c>
      <c r="I2116">
        <v>2.45779917053386</v>
      </c>
      <c r="M2116">
        <f t="shared" si="64"/>
        <v>3.1083680185703697</v>
      </c>
    </row>
    <row r="2117" spans="1:13" x14ac:dyDescent="0.25">
      <c r="A2117" t="s">
        <v>141</v>
      </c>
      <c r="B2117" t="s">
        <v>141</v>
      </c>
      <c r="C2117" t="s">
        <v>129</v>
      </c>
      <c r="D2117" t="s">
        <v>129</v>
      </c>
      <c r="E2117" t="s">
        <v>108</v>
      </c>
      <c r="F2117" t="s">
        <v>29</v>
      </c>
      <c r="G2117">
        <v>1615.74225265421</v>
      </c>
      <c r="H2117">
        <v>0.86126201022905202</v>
      </c>
      <c r="I2117">
        <v>2.45779917053386</v>
      </c>
      <c r="M2117">
        <f t="shared" si="64"/>
        <v>3.255684155595147</v>
      </c>
    </row>
    <row r="2118" spans="1:13" x14ac:dyDescent="0.25">
      <c r="A2118" t="s">
        <v>141</v>
      </c>
      <c r="B2118" t="s">
        <v>141</v>
      </c>
      <c r="C2118" t="s">
        <v>129</v>
      </c>
      <c r="D2118" t="s">
        <v>129</v>
      </c>
      <c r="E2118" t="s">
        <v>108</v>
      </c>
      <c r="F2118" t="s">
        <v>29</v>
      </c>
      <c r="G2118">
        <v>1615.74225265421</v>
      </c>
      <c r="H2118">
        <v>0.84567408090343998</v>
      </c>
      <c r="I2118">
        <v>2.5806886783029399</v>
      </c>
      <c r="M2118">
        <f t="shared" si="64"/>
        <v>3.1967597238645111</v>
      </c>
    </row>
    <row r="2119" spans="1:13" x14ac:dyDescent="0.25">
      <c r="A2119" t="s">
        <v>141</v>
      </c>
      <c r="B2119" t="s">
        <v>141</v>
      </c>
      <c r="C2119" t="s">
        <v>129</v>
      </c>
      <c r="D2119" t="s">
        <v>129</v>
      </c>
      <c r="E2119" t="s">
        <v>108</v>
      </c>
      <c r="F2119" t="s">
        <v>29</v>
      </c>
      <c r="G2119">
        <v>1615.74225265421</v>
      </c>
      <c r="H2119">
        <v>0.81449733027312099</v>
      </c>
      <c r="I2119">
        <v>2.6846730510773198</v>
      </c>
      <c r="M2119">
        <f t="shared" si="64"/>
        <v>3.0789074886044463</v>
      </c>
    </row>
    <row r="2120" spans="1:13" x14ac:dyDescent="0.25">
      <c r="A2120" t="s">
        <v>141</v>
      </c>
      <c r="B2120" t="s">
        <v>141</v>
      </c>
      <c r="C2120" t="s">
        <v>129</v>
      </c>
      <c r="D2120" t="s">
        <v>129</v>
      </c>
      <c r="E2120" t="s">
        <v>108</v>
      </c>
      <c r="F2120" t="s">
        <v>29</v>
      </c>
      <c r="G2120">
        <v>1615.74225265421</v>
      </c>
      <c r="H2120">
        <v>0.74824617769675905</v>
      </c>
      <c r="I2120">
        <v>2.7792037745360898</v>
      </c>
      <c r="M2120">
        <f t="shared" si="64"/>
        <v>2.8284693813025643</v>
      </c>
    </row>
    <row r="2121" spans="1:13" x14ac:dyDescent="0.25">
      <c r="A2121" t="s">
        <v>141</v>
      </c>
      <c r="B2121" t="s">
        <v>141</v>
      </c>
      <c r="C2121" t="s">
        <v>129</v>
      </c>
      <c r="D2121" t="s">
        <v>129</v>
      </c>
      <c r="E2121" t="s">
        <v>108</v>
      </c>
      <c r="F2121" t="s">
        <v>29</v>
      </c>
      <c r="G2121">
        <v>1615.74225265421</v>
      </c>
      <c r="H2121">
        <v>1.2431801043825099</v>
      </c>
      <c r="I2121">
        <v>2.2072926091257101</v>
      </c>
      <c r="M2121">
        <f t="shared" si="64"/>
        <v>4.6993849958769864</v>
      </c>
    </row>
    <row r="2122" spans="1:13" x14ac:dyDescent="0.25">
      <c r="A2122" t="s">
        <v>141</v>
      </c>
      <c r="B2122" t="s">
        <v>141</v>
      </c>
      <c r="C2122" t="s">
        <v>129</v>
      </c>
      <c r="D2122" t="s">
        <v>129</v>
      </c>
      <c r="E2122" t="s">
        <v>108</v>
      </c>
      <c r="F2122" t="s">
        <v>29</v>
      </c>
      <c r="G2122">
        <v>1615.74225265421</v>
      </c>
      <c r="H2122">
        <v>1.3600935882305301</v>
      </c>
      <c r="I2122">
        <v>2.2829174763775901</v>
      </c>
      <c r="M2122">
        <f t="shared" si="64"/>
        <v>5.1413334069513343</v>
      </c>
    </row>
    <row r="2123" spans="1:13" x14ac:dyDescent="0.25">
      <c r="A2123" t="s">
        <v>141</v>
      </c>
      <c r="B2123" t="s">
        <v>141</v>
      </c>
      <c r="C2123" t="s">
        <v>129</v>
      </c>
      <c r="D2123" t="s">
        <v>129</v>
      </c>
      <c r="E2123" t="s">
        <v>108</v>
      </c>
      <c r="F2123" t="s">
        <v>29</v>
      </c>
      <c r="G2123">
        <v>1615.74225265421</v>
      </c>
      <c r="H2123">
        <v>1.3133280162954999</v>
      </c>
      <c r="I2123">
        <v>2.4199867369079202</v>
      </c>
      <c r="M2123">
        <f t="shared" si="64"/>
        <v>4.964553368161825</v>
      </c>
    </row>
    <row r="2124" spans="1:13" x14ac:dyDescent="0.25">
      <c r="A2124" t="s">
        <v>141</v>
      </c>
      <c r="B2124" t="s">
        <v>141</v>
      </c>
      <c r="C2124" t="s">
        <v>129</v>
      </c>
      <c r="D2124" t="s">
        <v>129</v>
      </c>
      <c r="E2124" t="s">
        <v>108</v>
      </c>
      <c r="F2124" t="s">
        <v>29</v>
      </c>
      <c r="G2124">
        <v>1615.74225265421</v>
      </c>
      <c r="H2124">
        <v>1.3600935882305301</v>
      </c>
      <c r="I2124">
        <v>2.5523298939926198</v>
      </c>
      <c r="M2124">
        <f t="shared" si="64"/>
        <v>5.1413334069513343</v>
      </c>
    </row>
    <row r="2125" spans="1:13" x14ac:dyDescent="0.25">
      <c r="A2125" t="s">
        <v>141</v>
      </c>
      <c r="B2125" t="s">
        <v>141</v>
      </c>
      <c r="C2125" t="s">
        <v>129</v>
      </c>
      <c r="D2125" t="s">
        <v>129</v>
      </c>
      <c r="E2125" t="s">
        <v>108</v>
      </c>
      <c r="F2125" t="s">
        <v>29</v>
      </c>
      <c r="G2125">
        <v>1615.74225265421</v>
      </c>
      <c r="H2125">
        <v>1.3055339029695101</v>
      </c>
      <c r="I2125">
        <v>2.5192442850244898</v>
      </c>
      <c r="M2125">
        <f t="shared" si="64"/>
        <v>4.9350905903300362</v>
      </c>
    </row>
    <row r="2126" spans="1:13" x14ac:dyDescent="0.25">
      <c r="A2126" t="s">
        <v>141</v>
      </c>
      <c r="B2126" t="s">
        <v>141</v>
      </c>
      <c r="C2126" t="s">
        <v>129</v>
      </c>
      <c r="D2126" t="s">
        <v>129</v>
      </c>
      <c r="E2126" t="s">
        <v>108</v>
      </c>
      <c r="F2126" t="s">
        <v>29</v>
      </c>
      <c r="G2126">
        <v>1615.74225265421</v>
      </c>
      <c r="H2126">
        <v>1.2392827503931501</v>
      </c>
      <c r="I2126">
        <v>2.38217430328198</v>
      </c>
      <c r="M2126">
        <f t="shared" si="64"/>
        <v>4.6846524830281613</v>
      </c>
    </row>
    <row r="2127" spans="1:13" x14ac:dyDescent="0.25">
      <c r="A2127" t="s">
        <v>141</v>
      </c>
      <c r="B2127" t="s">
        <v>141</v>
      </c>
      <c r="C2127" t="s">
        <v>129</v>
      </c>
      <c r="D2127" t="s">
        <v>129</v>
      </c>
      <c r="E2127" t="s">
        <v>108</v>
      </c>
      <c r="F2127" t="s">
        <v>29</v>
      </c>
      <c r="G2127">
        <v>1615.74225265421</v>
      </c>
      <c r="H2127">
        <v>0.96258756475145701</v>
      </c>
      <c r="I2127">
        <v>2.7744769498782702</v>
      </c>
      <c r="M2127">
        <f t="shared" si="64"/>
        <v>3.6387081349388475</v>
      </c>
    </row>
    <row r="2128" spans="1:13" x14ac:dyDescent="0.25">
      <c r="A2128" t="s">
        <v>141</v>
      </c>
      <c r="B2128" t="s">
        <v>141</v>
      </c>
      <c r="C2128" t="s">
        <v>129</v>
      </c>
      <c r="D2128" t="s">
        <v>129</v>
      </c>
      <c r="E2128" t="s">
        <v>108</v>
      </c>
      <c r="F2128" t="s">
        <v>29</v>
      </c>
      <c r="G2128">
        <v>1615.74225265421</v>
      </c>
      <c r="H2128">
        <v>0.88074759087038801</v>
      </c>
      <c r="I2128">
        <v>2.9162730350664101</v>
      </c>
      <c r="M2128">
        <f t="shared" si="64"/>
        <v>3.3293422241075357</v>
      </c>
    </row>
    <row r="2129" spans="1:13" x14ac:dyDescent="0.25">
      <c r="A2129" t="s">
        <v>141</v>
      </c>
      <c r="B2129" t="s">
        <v>141</v>
      </c>
      <c r="C2129" t="s">
        <v>129</v>
      </c>
      <c r="D2129" t="s">
        <v>129</v>
      </c>
      <c r="E2129" t="s">
        <v>108</v>
      </c>
      <c r="F2129" t="s">
        <v>29</v>
      </c>
      <c r="G2129">
        <v>1615.74225265421</v>
      </c>
      <c r="H2129">
        <v>0.99766166937113498</v>
      </c>
      <c r="I2129">
        <v>2.8595547452335901</v>
      </c>
      <c r="M2129">
        <f t="shared" si="64"/>
        <v>3.7712928830477339</v>
      </c>
    </row>
    <row r="2130" spans="1:13" x14ac:dyDescent="0.25">
      <c r="A2130" t="s">
        <v>141</v>
      </c>
      <c r="B2130" t="s">
        <v>141</v>
      </c>
      <c r="C2130" t="s">
        <v>129</v>
      </c>
      <c r="D2130" t="s">
        <v>129</v>
      </c>
      <c r="E2130" t="s">
        <v>108</v>
      </c>
      <c r="F2130" t="s">
        <v>29</v>
      </c>
      <c r="G2130">
        <v>1615.74225265421</v>
      </c>
      <c r="H2130">
        <v>1.3133280162954999</v>
      </c>
      <c r="I2130">
        <v>2.67994622641951</v>
      </c>
      <c r="M2130">
        <f t="shared" si="64"/>
        <v>4.964553368161825</v>
      </c>
    </row>
    <row r="2131" spans="1:13" x14ac:dyDescent="0.25">
      <c r="A2131" t="s">
        <v>141</v>
      </c>
      <c r="B2131" t="s">
        <v>141</v>
      </c>
      <c r="C2131" t="s">
        <v>129</v>
      </c>
      <c r="D2131" t="s">
        <v>129</v>
      </c>
      <c r="E2131" t="s">
        <v>108</v>
      </c>
      <c r="F2131" t="s">
        <v>29</v>
      </c>
      <c r="G2131">
        <v>1615.74225265421</v>
      </c>
      <c r="H2131">
        <v>0.95089639476247401</v>
      </c>
      <c r="I2131">
        <v>3.1431469156098801</v>
      </c>
      <c r="M2131">
        <f t="shared" si="64"/>
        <v>3.5945139681911713</v>
      </c>
    </row>
    <row r="2132" spans="1:13" x14ac:dyDescent="0.25">
      <c r="A2132" t="s">
        <v>141</v>
      </c>
      <c r="B2132" t="s">
        <v>141</v>
      </c>
      <c r="C2132" t="s">
        <v>129</v>
      </c>
      <c r="D2132" t="s">
        <v>129</v>
      </c>
      <c r="E2132" t="s">
        <v>108</v>
      </c>
      <c r="F2132" t="s">
        <v>29</v>
      </c>
      <c r="G2132">
        <v>1615.74225265421</v>
      </c>
      <c r="H2132">
        <v>1.0405298873168001</v>
      </c>
      <c r="I2132">
        <v>3.09115472922268</v>
      </c>
      <c r="M2132">
        <f t="shared" si="64"/>
        <v>3.9333404089883985</v>
      </c>
    </row>
    <row r="2133" spans="1:13" x14ac:dyDescent="0.25">
      <c r="A2133" t="s">
        <v>141</v>
      </c>
      <c r="B2133" t="s">
        <v>141</v>
      </c>
      <c r="C2133" t="s">
        <v>129</v>
      </c>
      <c r="D2133" t="s">
        <v>129</v>
      </c>
      <c r="E2133" t="s">
        <v>108</v>
      </c>
      <c r="F2133" t="s">
        <v>29</v>
      </c>
      <c r="G2133">
        <v>1615.74225265421</v>
      </c>
      <c r="H2133">
        <v>0.99766166937113498</v>
      </c>
      <c r="I2133">
        <v>3.1998652054426899</v>
      </c>
      <c r="M2133">
        <f t="shared" si="64"/>
        <v>3.7712928830477339</v>
      </c>
    </row>
    <row r="2134" spans="1:13" x14ac:dyDescent="0.25">
      <c r="A2134" t="s">
        <v>141</v>
      </c>
      <c r="B2134" t="s">
        <v>141</v>
      </c>
      <c r="C2134" t="s">
        <v>129</v>
      </c>
      <c r="D2134" t="s">
        <v>129</v>
      </c>
      <c r="E2134" t="s">
        <v>108</v>
      </c>
      <c r="F2134" t="s">
        <v>29</v>
      </c>
      <c r="G2134">
        <v>1615.74225265421</v>
      </c>
      <c r="H2134">
        <v>1.0678098786104899</v>
      </c>
      <c r="I2134">
        <v>3.2518573918298901</v>
      </c>
      <c r="M2134">
        <f t="shared" si="64"/>
        <v>4.0364623792655037</v>
      </c>
    </row>
    <row r="2135" spans="1:13" x14ac:dyDescent="0.25">
      <c r="A2135" t="s">
        <v>141</v>
      </c>
      <c r="B2135" t="s">
        <v>141</v>
      </c>
      <c r="C2135" t="s">
        <v>129</v>
      </c>
      <c r="D2135" t="s">
        <v>129</v>
      </c>
      <c r="E2135" t="s">
        <v>108</v>
      </c>
      <c r="F2135" t="s">
        <v>29</v>
      </c>
      <c r="G2135">
        <v>1615.74225265421</v>
      </c>
      <c r="H2135">
        <v>0.98986755604514598</v>
      </c>
      <c r="I2135">
        <v>3.3841998277024001</v>
      </c>
      <c r="M2135">
        <f t="shared" si="64"/>
        <v>3.7418301052159486</v>
      </c>
    </row>
    <row r="2136" spans="1:13" x14ac:dyDescent="0.25">
      <c r="A2136" t="s">
        <v>141</v>
      </c>
      <c r="B2136" t="s">
        <v>141</v>
      </c>
      <c r="C2136" t="s">
        <v>129</v>
      </c>
      <c r="D2136" t="s">
        <v>129</v>
      </c>
      <c r="E2136" t="s">
        <v>108</v>
      </c>
      <c r="F2136" t="s">
        <v>29</v>
      </c>
      <c r="G2136">
        <v>1615.74225265421</v>
      </c>
      <c r="H2136">
        <v>0.95868991343573295</v>
      </c>
      <c r="I2136">
        <v>3.2943959289014599</v>
      </c>
      <c r="M2136">
        <f t="shared" ref="M2136:M2199" si="65">H2136/(G2136^-0.18)</f>
        <v>3.6239744981570943</v>
      </c>
    </row>
    <row r="2137" spans="1:13" x14ac:dyDescent="0.25">
      <c r="A2137" t="s">
        <v>141</v>
      </c>
      <c r="B2137" t="s">
        <v>141</v>
      </c>
      <c r="C2137" t="s">
        <v>129</v>
      </c>
      <c r="D2137" t="s">
        <v>129</v>
      </c>
      <c r="E2137" t="s">
        <v>108</v>
      </c>
      <c r="F2137" t="s">
        <v>29</v>
      </c>
      <c r="G2137">
        <v>1615.74225265421</v>
      </c>
      <c r="H2137">
        <v>0.90802787949044195</v>
      </c>
      <c r="I2137">
        <v>3.3889266523602202</v>
      </c>
      <c r="M2137">
        <f t="shared" si="65"/>
        <v>3.432465318317568</v>
      </c>
    </row>
    <row r="2138" spans="1:13" x14ac:dyDescent="0.25">
      <c r="A2138" t="s">
        <v>141</v>
      </c>
      <c r="B2138" t="s">
        <v>141</v>
      </c>
      <c r="C2138" t="s">
        <v>129</v>
      </c>
      <c r="D2138" t="s">
        <v>129</v>
      </c>
      <c r="E2138" t="s">
        <v>108</v>
      </c>
      <c r="F2138" t="s">
        <v>29</v>
      </c>
      <c r="G2138">
        <v>1615.74225265421</v>
      </c>
      <c r="H2138">
        <v>1.1457522011758301</v>
      </c>
      <c r="I2138">
        <v>3.4929103039224199</v>
      </c>
      <c r="M2138">
        <f t="shared" si="65"/>
        <v>4.3310946533150441</v>
      </c>
    </row>
    <row r="2139" spans="1:13" x14ac:dyDescent="0.25">
      <c r="A2139" t="s">
        <v>141</v>
      </c>
      <c r="B2139" t="s">
        <v>141</v>
      </c>
      <c r="C2139" t="s">
        <v>129</v>
      </c>
      <c r="D2139" t="s">
        <v>129</v>
      </c>
      <c r="E2139" t="s">
        <v>108</v>
      </c>
      <c r="F2139" t="s">
        <v>29</v>
      </c>
      <c r="G2139">
        <v>1615.74225265421</v>
      </c>
      <c r="H2139">
        <v>1.1067810398931599</v>
      </c>
      <c r="I2139">
        <v>3.7150573598080698</v>
      </c>
      <c r="M2139">
        <f t="shared" si="65"/>
        <v>4.183778516290273</v>
      </c>
    </row>
    <row r="2140" spans="1:13" x14ac:dyDescent="0.25">
      <c r="A2140" t="s">
        <v>141</v>
      </c>
      <c r="B2140" t="s">
        <v>141</v>
      </c>
      <c r="C2140" t="s">
        <v>129</v>
      </c>
      <c r="D2140" t="s">
        <v>129</v>
      </c>
      <c r="E2140" t="s">
        <v>108</v>
      </c>
      <c r="F2140" t="s">
        <v>29</v>
      </c>
      <c r="G2140">
        <v>1615.74225265421</v>
      </c>
      <c r="H2140">
        <v>1.0989866292407999</v>
      </c>
      <c r="I2140">
        <v>3.6110737082458702</v>
      </c>
      <c r="M2140">
        <f t="shared" si="65"/>
        <v>4.1543146145255339</v>
      </c>
    </row>
    <row r="2141" spans="1:13" x14ac:dyDescent="0.25">
      <c r="A2141" t="s">
        <v>141</v>
      </c>
      <c r="B2141" t="s">
        <v>141</v>
      </c>
      <c r="C2141" t="s">
        <v>129</v>
      </c>
      <c r="D2141" t="s">
        <v>129</v>
      </c>
      <c r="E2141" t="s">
        <v>108</v>
      </c>
      <c r="F2141" t="s">
        <v>29</v>
      </c>
      <c r="G2141">
        <v>1615.74225265421</v>
      </c>
      <c r="H2141">
        <v>1.2159001130888201</v>
      </c>
      <c r="I2141">
        <v>3.6819717508399399</v>
      </c>
      <c r="M2141">
        <f t="shared" si="65"/>
        <v>4.5962630255998818</v>
      </c>
    </row>
    <row r="2142" spans="1:13" x14ac:dyDescent="0.25">
      <c r="A2142" t="s">
        <v>141</v>
      </c>
      <c r="B2142" t="s">
        <v>141</v>
      </c>
      <c r="C2142" t="s">
        <v>129</v>
      </c>
      <c r="D2142" t="s">
        <v>129</v>
      </c>
      <c r="E2142" t="s">
        <v>108</v>
      </c>
      <c r="F2142" t="s">
        <v>29</v>
      </c>
      <c r="G2142">
        <v>1615.74225265421</v>
      </c>
      <c r="H2142">
        <v>1.2159001130888201</v>
      </c>
      <c r="I2142">
        <v>3.6063476048002401</v>
      </c>
      <c r="M2142">
        <f t="shared" si="65"/>
        <v>4.5962630255998818</v>
      </c>
    </row>
    <row r="2143" spans="1:13" x14ac:dyDescent="0.25">
      <c r="A2143" t="s">
        <v>141</v>
      </c>
      <c r="B2143" t="s">
        <v>141</v>
      </c>
      <c r="C2143" t="s">
        <v>129</v>
      </c>
      <c r="D2143" t="s">
        <v>129</v>
      </c>
      <c r="E2143" t="s">
        <v>108</v>
      </c>
      <c r="F2143" t="s">
        <v>29</v>
      </c>
      <c r="G2143">
        <v>1615.74225265421</v>
      </c>
      <c r="H2143">
        <v>1.5237723466872</v>
      </c>
      <c r="I2143">
        <v>3.3889266523602202</v>
      </c>
      <c r="M2143">
        <f t="shared" si="65"/>
        <v>5.7600607328822031</v>
      </c>
    </row>
    <row r="2144" spans="1:13" x14ac:dyDescent="0.25">
      <c r="A2144" t="s">
        <v>141</v>
      </c>
      <c r="B2144" t="s">
        <v>141</v>
      </c>
      <c r="C2144" t="s">
        <v>129</v>
      </c>
      <c r="D2144" t="s">
        <v>129</v>
      </c>
      <c r="E2144" t="s">
        <v>108</v>
      </c>
      <c r="F2144" t="s">
        <v>29</v>
      </c>
      <c r="G2144">
        <v>1615.74225265421</v>
      </c>
      <c r="H2144">
        <v>1.3678877015565201</v>
      </c>
      <c r="I2144">
        <v>3.1336939875064398</v>
      </c>
      <c r="M2144">
        <f t="shared" si="65"/>
        <v>5.1707961847831232</v>
      </c>
    </row>
    <row r="2145" spans="1:13" x14ac:dyDescent="0.25">
      <c r="A2145" t="s">
        <v>141</v>
      </c>
      <c r="B2145" t="s">
        <v>141</v>
      </c>
      <c r="C2145" t="s">
        <v>129</v>
      </c>
      <c r="D2145" t="s">
        <v>129</v>
      </c>
      <c r="E2145" t="s">
        <v>108</v>
      </c>
      <c r="F2145" t="s">
        <v>29</v>
      </c>
      <c r="G2145">
        <v>1615.74225265421</v>
      </c>
      <c r="H2145">
        <v>1.7186281531005601</v>
      </c>
      <c r="I2145">
        <v>3.78595540240214</v>
      </c>
      <c r="M2145">
        <f t="shared" si="65"/>
        <v>6.4966414180060905</v>
      </c>
    </row>
    <row r="2146" spans="1:13" x14ac:dyDescent="0.25">
      <c r="A2146" t="s">
        <v>141</v>
      </c>
      <c r="B2146" t="s">
        <v>141</v>
      </c>
      <c r="C2146" t="s">
        <v>129</v>
      </c>
      <c r="D2146" t="s">
        <v>129</v>
      </c>
      <c r="E2146" t="s">
        <v>108</v>
      </c>
      <c r="F2146" t="s">
        <v>29</v>
      </c>
      <c r="G2146">
        <v>1615.74225265421</v>
      </c>
      <c r="H2146">
        <v>1.71083403977458</v>
      </c>
      <c r="I2146">
        <v>3.59689395548462</v>
      </c>
      <c r="M2146">
        <f t="shared" si="65"/>
        <v>6.467178640174339</v>
      </c>
    </row>
    <row r="2147" spans="1:13" x14ac:dyDescent="0.25">
      <c r="A2147" t="s">
        <v>141</v>
      </c>
      <c r="B2147" t="s">
        <v>141</v>
      </c>
      <c r="C2147" t="s">
        <v>129</v>
      </c>
      <c r="D2147" t="s">
        <v>129</v>
      </c>
      <c r="E2147" t="s">
        <v>108</v>
      </c>
      <c r="F2147" t="s">
        <v>29</v>
      </c>
      <c r="G2147">
        <v>1615.74225265421</v>
      </c>
      <c r="H2147">
        <v>1.6796569918178901</v>
      </c>
      <c r="I2147">
        <v>4.0033763548421604</v>
      </c>
      <c r="M2147">
        <f t="shared" si="65"/>
        <v>6.3493252809813203</v>
      </c>
    </row>
    <row r="2148" spans="1:13" x14ac:dyDescent="0.25">
      <c r="A2148" t="s">
        <v>141</v>
      </c>
      <c r="B2148" t="s">
        <v>141</v>
      </c>
      <c r="C2148" t="s">
        <v>129</v>
      </c>
      <c r="D2148" t="s">
        <v>129</v>
      </c>
      <c r="E2148" t="s">
        <v>108</v>
      </c>
      <c r="F2148" t="s">
        <v>29</v>
      </c>
      <c r="G2148">
        <v>1615.74225265421</v>
      </c>
      <c r="H2148">
        <v>1.4886982420675301</v>
      </c>
      <c r="I2148">
        <v>3.6914246789433802</v>
      </c>
      <c r="M2148">
        <f t="shared" si="65"/>
        <v>5.6274759847733469</v>
      </c>
    </row>
    <row r="2149" spans="1:13" x14ac:dyDescent="0.25">
      <c r="A2149" t="s">
        <v>141</v>
      </c>
      <c r="B2149" t="s">
        <v>141</v>
      </c>
      <c r="C2149" t="s">
        <v>129</v>
      </c>
      <c r="D2149" t="s">
        <v>129</v>
      </c>
      <c r="E2149" t="s">
        <v>108</v>
      </c>
      <c r="F2149" t="s">
        <v>29</v>
      </c>
      <c r="G2149">
        <v>1615.74225265421</v>
      </c>
      <c r="H2149">
        <v>1.54715498399153</v>
      </c>
      <c r="I2149">
        <v>3.7765024742987001</v>
      </c>
      <c r="M2149">
        <f t="shared" si="65"/>
        <v>5.8484501903104817</v>
      </c>
    </row>
    <row r="2150" spans="1:13" x14ac:dyDescent="0.25">
      <c r="A2150" t="s">
        <v>141</v>
      </c>
      <c r="B2150" t="s">
        <v>141</v>
      </c>
      <c r="C2150" t="s">
        <v>129</v>
      </c>
      <c r="D2150" t="s">
        <v>129</v>
      </c>
      <c r="E2150" t="s">
        <v>108</v>
      </c>
      <c r="F2150" t="s">
        <v>29</v>
      </c>
      <c r="G2150">
        <v>1615.74225265421</v>
      </c>
      <c r="H2150">
        <v>1.12626662053449</v>
      </c>
      <c r="I2150">
        <v>4.1735319455528002</v>
      </c>
      <c r="M2150">
        <f t="shared" si="65"/>
        <v>4.2574365848026394</v>
      </c>
    </row>
    <row r="2151" spans="1:13" x14ac:dyDescent="0.25">
      <c r="A2151" t="s">
        <v>141</v>
      </c>
      <c r="B2151" t="s">
        <v>141</v>
      </c>
      <c r="C2151" t="s">
        <v>129</v>
      </c>
      <c r="D2151" t="s">
        <v>129</v>
      </c>
      <c r="E2151" t="s">
        <v>108</v>
      </c>
      <c r="F2151" t="s">
        <v>29</v>
      </c>
      <c r="G2151">
        <v>1615.74225265421</v>
      </c>
      <c r="H2151">
        <v>1.22369452374117</v>
      </c>
      <c r="I2151">
        <v>3.9041188067255899</v>
      </c>
      <c r="M2151">
        <f t="shared" si="65"/>
        <v>4.6257269273645836</v>
      </c>
    </row>
    <row r="2152" spans="1:13" x14ac:dyDescent="0.25">
      <c r="A2152" t="s">
        <v>141</v>
      </c>
      <c r="B2152" t="s">
        <v>141</v>
      </c>
      <c r="C2152" t="s">
        <v>129</v>
      </c>
      <c r="D2152" t="s">
        <v>129</v>
      </c>
      <c r="E2152" t="s">
        <v>108</v>
      </c>
      <c r="F2152" t="s">
        <v>29</v>
      </c>
      <c r="G2152">
        <v>1615.74225265421</v>
      </c>
      <c r="H2152">
        <v>1.16523778181717</v>
      </c>
      <c r="I2152">
        <v>3.8332207641315201</v>
      </c>
      <c r="M2152">
        <f t="shared" si="65"/>
        <v>4.4047527218274469</v>
      </c>
    </row>
    <row r="2153" spans="1:13" x14ac:dyDescent="0.25">
      <c r="A2153" t="s">
        <v>141</v>
      </c>
      <c r="B2153" t="s">
        <v>141</v>
      </c>
      <c r="C2153" t="s">
        <v>129</v>
      </c>
      <c r="D2153" t="s">
        <v>129</v>
      </c>
      <c r="E2153" t="s">
        <v>108</v>
      </c>
      <c r="F2153" t="s">
        <v>29</v>
      </c>
      <c r="G2153">
        <v>1615.74225265421</v>
      </c>
      <c r="H2153">
        <v>1.2431801043825099</v>
      </c>
      <c r="I2153">
        <v>4.0695475727784203</v>
      </c>
      <c r="M2153">
        <f t="shared" si="65"/>
        <v>4.6993849958769864</v>
      </c>
    </row>
    <row r="2154" spans="1:13" x14ac:dyDescent="0.25">
      <c r="A2154" t="s">
        <v>141</v>
      </c>
      <c r="B2154" t="s">
        <v>141</v>
      </c>
      <c r="C2154" t="s">
        <v>129</v>
      </c>
      <c r="D2154" t="s">
        <v>129</v>
      </c>
      <c r="E2154" t="s">
        <v>108</v>
      </c>
      <c r="F2154" t="s">
        <v>29</v>
      </c>
      <c r="G2154">
        <v>1615.74225265421</v>
      </c>
      <c r="H2154">
        <v>1.3289165402738401</v>
      </c>
      <c r="I2154">
        <v>4.0979070783009197</v>
      </c>
      <c r="M2154">
        <f t="shared" si="65"/>
        <v>5.0234800477583157</v>
      </c>
    </row>
    <row r="2155" spans="1:13" x14ac:dyDescent="0.25">
      <c r="A2155" t="s">
        <v>141</v>
      </c>
      <c r="B2155" t="s">
        <v>141</v>
      </c>
      <c r="C2155" t="s">
        <v>129</v>
      </c>
      <c r="D2155" t="s">
        <v>129</v>
      </c>
      <c r="E2155" t="s">
        <v>108</v>
      </c>
      <c r="F2155" t="s">
        <v>29</v>
      </c>
      <c r="G2155">
        <v>1615.74225265421</v>
      </c>
      <c r="H2155">
        <v>1.3522991775781701</v>
      </c>
      <c r="I2155">
        <v>4.0081031794999697</v>
      </c>
      <c r="M2155">
        <f t="shared" si="65"/>
        <v>5.1118695051865952</v>
      </c>
    </row>
    <row r="2156" spans="1:13" x14ac:dyDescent="0.25">
      <c r="A2156" t="s">
        <v>141</v>
      </c>
      <c r="B2156" t="s">
        <v>141</v>
      </c>
      <c r="C2156" t="s">
        <v>129</v>
      </c>
      <c r="D2156" t="s">
        <v>129</v>
      </c>
      <c r="E2156" t="s">
        <v>108</v>
      </c>
      <c r="F2156" t="s">
        <v>29</v>
      </c>
      <c r="G2156">
        <v>1615.74225265421</v>
      </c>
      <c r="H2156">
        <v>1.35619623424117</v>
      </c>
      <c r="I2156">
        <v>4.2113436579665597</v>
      </c>
      <c r="M2156">
        <f t="shared" si="65"/>
        <v>5.1266008941025083</v>
      </c>
    </row>
    <row r="2157" spans="1:13" x14ac:dyDescent="0.25">
      <c r="A2157" t="s">
        <v>141</v>
      </c>
      <c r="B2157" t="s">
        <v>141</v>
      </c>
      <c r="C2157" t="s">
        <v>129</v>
      </c>
      <c r="D2157" t="s">
        <v>129</v>
      </c>
      <c r="E2157" t="s">
        <v>108</v>
      </c>
      <c r="F2157" t="s">
        <v>29</v>
      </c>
      <c r="G2157">
        <v>1615.74225265421</v>
      </c>
      <c r="H2157">
        <v>1.4263444434805199</v>
      </c>
      <c r="I2157">
        <v>4.1877109771018697</v>
      </c>
      <c r="M2157">
        <f t="shared" si="65"/>
        <v>5.391770390320259</v>
      </c>
    </row>
    <row r="2158" spans="1:13" x14ac:dyDescent="0.25">
      <c r="A2158" t="s">
        <v>141</v>
      </c>
      <c r="B2158" t="s">
        <v>141</v>
      </c>
      <c r="C2158" t="s">
        <v>129</v>
      </c>
      <c r="D2158" t="s">
        <v>129</v>
      </c>
      <c r="E2158" t="s">
        <v>108</v>
      </c>
      <c r="F2158" t="s">
        <v>29</v>
      </c>
      <c r="G2158">
        <v>1615.74225265421</v>
      </c>
      <c r="H2158">
        <v>1.25487127437149</v>
      </c>
      <c r="I2158">
        <v>4.3342338869478203</v>
      </c>
      <c r="M2158">
        <f t="shared" si="65"/>
        <v>4.743579162624652</v>
      </c>
    </row>
    <row r="2159" spans="1:13" x14ac:dyDescent="0.25">
      <c r="A2159" t="s">
        <v>141</v>
      </c>
      <c r="B2159" t="s">
        <v>141</v>
      </c>
      <c r="C2159" t="s">
        <v>129</v>
      </c>
      <c r="D2159" t="s">
        <v>129</v>
      </c>
      <c r="E2159" t="s">
        <v>108</v>
      </c>
      <c r="F2159" t="s">
        <v>29</v>
      </c>
      <c r="G2159">
        <v>1615.74225265421</v>
      </c>
      <c r="H2159">
        <v>1.1769289518061501</v>
      </c>
      <c r="I2159">
        <v>4.32950706229001</v>
      </c>
      <c r="M2159">
        <f t="shared" si="65"/>
        <v>4.4489468885751124</v>
      </c>
    </row>
    <row r="2160" spans="1:13" x14ac:dyDescent="0.25">
      <c r="A2160" t="s">
        <v>141</v>
      </c>
      <c r="B2160" t="s">
        <v>141</v>
      </c>
      <c r="C2160" t="s">
        <v>129</v>
      </c>
      <c r="D2160" t="s">
        <v>129</v>
      </c>
      <c r="E2160" t="s">
        <v>108</v>
      </c>
      <c r="F2160" t="s">
        <v>29</v>
      </c>
      <c r="G2160">
        <v>1615.74225265421</v>
      </c>
      <c r="H2160">
        <v>1.22369452374117</v>
      </c>
      <c r="I2160">
        <v>4.2207973072821803</v>
      </c>
      <c r="M2160">
        <f t="shared" si="65"/>
        <v>4.6257269273645836</v>
      </c>
    </row>
    <row r="2161" spans="1:13" x14ac:dyDescent="0.25">
      <c r="A2161" t="s">
        <v>141</v>
      </c>
      <c r="B2161" t="s">
        <v>141</v>
      </c>
      <c r="C2161" t="s">
        <v>129</v>
      </c>
      <c r="D2161" t="s">
        <v>129</v>
      </c>
      <c r="E2161" t="s">
        <v>108</v>
      </c>
      <c r="F2161" t="s">
        <v>29</v>
      </c>
      <c r="G2161">
        <v>1615.74225265421</v>
      </c>
      <c r="H2161">
        <v>1.19641453244748</v>
      </c>
      <c r="I2161">
        <v>4.4098587541997096</v>
      </c>
      <c r="M2161">
        <f t="shared" si="65"/>
        <v>4.522604957087478</v>
      </c>
    </row>
    <row r="2162" spans="1:13" x14ac:dyDescent="0.25">
      <c r="A2162" t="s">
        <v>141</v>
      </c>
      <c r="B2162" t="s">
        <v>141</v>
      </c>
      <c r="C2162" t="s">
        <v>129</v>
      </c>
      <c r="D2162" t="s">
        <v>129</v>
      </c>
      <c r="E2162" t="s">
        <v>108</v>
      </c>
      <c r="F2162" t="s">
        <v>29</v>
      </c>
      <c r="G2162">
        <v>1615.74225265421</v>
      </c>
      <c r="H2162">
        <v>1.19641453244748</v>
      </c>
      <c r="I2162">
        <v>4.4854829002393997</v>
      </c>
      <c r="M2162">
        <f t="shared" si="65"/>
        <v>4.522604957087478</v>
      </c>
    </row>
    <row r="2163" spans="1:13" x14ac:dyDescent="0.25">
      <c r="A2163" t="s">
        <v>141</v>
      </c>
      <c r="B2163" t="s">
        <v>141</v>
      </c>
      <c r="C2163" t="s">
        <v>129</v>
      </c>
      <c r="D2163" t="s">
        <v>129</v>
      </c>
      <c r="E2163" t="s">
        <v>108</v>
      </c>
      <c r="F2163" t="s">
        <v>29</v>
      </c>
      <c r="G2163">
        <v>1615.74225265421</v>
      </c>
      <c r="H2163">
        <v>1.6913484591332399</v>
      </c>
      <c r="I2163">
        <v>4.21607048262437</v>
      </c>
      <c r="M2163">
        <f t="shared" si="65"/>
        <v>6.3935205716619343</v>
      </c>
    </row>
    <row r="2164" spans="1:13" x14ac:dyDescent="0.25">
      <c r="A2164" t="s">
        <v>141</v>
      </c>
      <c r="B2164" t="s">
        <v>141</v>
      </c>
      <c r="C2164" t="s">
        <v>129</v>
      </c>
      <c r="D2164" t="s">
        <v>129</v>
      </c>
      <c r="E2164" t="s">
        <v>108</v>
      </c>
      <c r="F2164" t="s">
        <v>29</v>
      </c>
      <c r="G2164">
        <v>1615.74225265421</v>
      </c>
      <c r="H2164">
        <v>1.66796552450255</v>
      </c>
      <c r="I2164">
        <v>4.27278877245719</v>
      </c>
      <c r="M2164">
        <f t="shared" si="65"/>
        <v>6.3051299903007427</v>
      </c>
    </row>
    <row r="2165" spans="1:13" x14ac:dyDescent="0.25">
      <c r="A2165" t="s">
        <v>141</v>
      </c>
      <c r="B2165" t="s">
        <v>141</v>
      </c>
      <c r="C2165" t="s">
        <v>129</v>
      </c>
      <c r="D2165" t="s">
        <v>129</v>
      </c>
      <c r="E2165" t="s">
        <v>108</v>
      </c>
      <c r="F2165" t="s">
        <v>29</v>
      </c>
      <c r="G2165">
        <v>1615.74225265421</v>
      </c>
      <c r="H2165">
        <v>1.7420107904049</v>
      </c>
      <c r="I2165">
        <v>4.2964214533218801</v>
      </c>
      <c r="M2165">
        <f t="shared" si="65"/>
        <v>6.5850308754344073</v>
      </c>
    </row>
    <row r="2166" spans="1:13" x14ac:dyDescent="0.25">
      <c r="A2166" t="s">
        <v>141</v>
      </c>
      <c r="B2166" t="s">
        <v>141</v>
      </c>
      <c r="C2166" t="s">
        <v>129</v>
      </c>
      <c r="D2166" t="s">
        <v>129</v>
      </c>
      <c r="E2166" t="s">
        <v>108</v>
      </c>
      <c r="F2166" t="s">
        <v>29</v>
      </c>
      <c r="G2166">
        <v>1615.74225265421</v>
      </c>
      <c r="H2166">
        <v>1.7770848950245699</v>
      </c>
      <c r="I2166">
        <v>4.1782580489984298</v>
      </c>
      <c r="M2166">
        <f t="shared" si="65"/>
        <v>6.7176156235432636</v>
      </c>
    </row>
    <row r="2167" spans="1:13" x14ac:dyDescent="0.25">
      <c r="A2167" t="s">
        <v>141</v>
      </c>
      <c r="B2167" t="s">
        <v>141</v>
      </c>
      <c r="C2167" t="s">
        <v>129</v>
      </c>
      <c r="D2167" t="s">
        <v>129</v>
      </c>
      <c r="E2167" t="s">
        <v>108</v>
      </c>
      <c r="F2167" t="s">
        <v>29</v>
      </c>
      <c r="G2167">
        <v>1615.74225265421</v>
      </c>
      <c r="H2167">
        <v>1.1379577905234799</v>
      </c>
      <c r="I2167">
        <v>2.7744769498782702</v>
      </c>
      <c r="M2167">
        <f t="shared" si="65"/>
        <v>4.3016307515503414</v>
      </c>
    </row>
    <row r="2168" spans="1:13" x14ac:dyDescent="0.25">
      <c r="A2168" t="s">
        <v>141</v>
      </c>
      <c r="B2168" t="s">
        <v>141</v>
      </c>
      <c r="C2168" t="s">
        <v>129</v>
      </c>
      <c r="D2168" t="s">
        <v>129</v>
      </c>
      <c r="E2168" t="s">
        <v>108</v>
      </c>
      <c r="F2168" t="s">
        <v>29</v>
      </c>
      <c r="G2168">
        <v>1615.74225265421</v>
      </c>
      <c r="H2168">
        <v>1.22369452374117</v>
      </c>
      <c r="I2168">
        <v>2.8217423116076499</v>
      </c>
      <c r="M2168">
        <f t="shared" si="65"/>
        <v>4.6257269273645836</v>
      </c>
    </row>
    <row r="2169" spans="1:13" x14ac:dyDescent="0.25">
      <c r="A2169" t="s">
        <v>141</v>
      </c>
      <c r="B2169" t="s">
        <v>141</v>
      </c>
      <c r="C2169" t="s">
        <v>129</v>
      </c>
      <c r="D2169" t="s">
        <v>129</v>
      </c>
      <c r="E2169" t="s">
        <v>108</v>
      </c>
      <c r="F2169" t="s">
        <v>29</v>
      </c>
      <c r="G2169">
        <v>1615.74225265421</v>
      </c>
      <c r="H2169">
        <v>1.14185484718647</v>
      </c>
      <c r="I2169">
        <v>2.98244425300267</v>
      </c>
      <c r="M2169">
        <f t="shared" si="65"/>
        <v>4.316362140466218</v>
      </c>
    </row>
    <row r="2170" spans="1:13" x14ac:dyDescent="0.25">
      <c r="A2170" t="s">
        <v>141</v>
      </c>
      <c r="B2170" t="s">
        <v>141</v>
      </c>
      <c r="C2170" t="s">
        <v>129</v>
      </c>
      <c r="D2170" t="s">
        <v>129</v>
      </c>
      <c r="E2170" t="s">
        <v>108</v>
      </c>
      <c r="F2170" t="s">
        <v>29</v>
      </c>
      <c r="G2170">
        <v>1615.74225265421</v>
      </c>
      <c r="H2170">
        <v>1.30943095963251</v>
      </c>
      <c r="I2170">
        <v>2.9777181495570502</v>
      </c>
      <c r="M2170">
        <f t="shared" si="65"/>
        <v>4.9498219792459492</v>
      </c>
    </row>
    <row r="2171" spans="1:13" x14ac:dyDescent="0.25">
      <c r="A2171" t="s">
        <v>141</v>
      </c>
      <c r="B2171" t="s">
        <v>141</v>
      </c>
      <c r="C2171" t="s">
        <v>129</v>
      </c>
      <c r="D2171" t="s">
        <v>129</v>
      </c>
      <c r="E2171" t="s">
        <v>108</v>
      </c>
      <c r="F2171" t="s">
        <v>29</v>
      </c>
      <c r="G2171">
        <v>1615.74225265421</v>
      </c>
      <c r="H2171">
        <v>1.2431801043825099</v>
      </c>
      <c r="I2171">
        <v>3.1620527718167502</v>
      </c>
      <c r="M2171">
        <f t="shared" si="65"/>
        <v>4.6993849958769864</v>
      </c>
    </row>
    <row r="2172" spans="1:13" x14ac:dyDescent="0.25">
      <c r="A2172" t="s">
        <v>141</v>
      </c>
      <c r="B2172" t="s">
        <v>141</v>
      </c>
      <c r="C2172" t="s">
        <v>129</v>
      </c>
      <c r="D2172" t="s">
        <v>129</v>
      </c>
      <c r="E2172" t="s">
        <v>108</v>
      </c>
      <c r="F2172" t="s">
        <v>29</v>
      </c>
      <c r="G2172">
        <v>1615.74225265421</v>
      </c>
      <c r="H2172">
        <v>1.1925174757844901</v>
      </c>
      <c r="I2172">
        <v>3.1336939875064398</v>
      </c>
      <c r="M2172">
        <f t="shared" si="65"/>
        <v>4.5078735681716022</v>
      </c>
    </row>
    <row r="2173" spans="1:13" x14ac:dyDescent="0.25">
      <c r="A2173" t="s">
        <v>141</v>
      </c>
      <c r="B2173" t="s">
        <v>141</v>
      </c>
      <c r="C2173" t="s">
        <v>129</v>
      </c>
      <c r="D2173" t="s">
        <v>129</v>
      </c>
      <c r="E2173" t="s">
        <v>108</v>
      </c>
      <c r="F2173" t="s">
        <v>29</v>
      </c>
      <c r="G2173">
        <v>1615.74225265421</v>
      </c>
      <c r="H2173">
        <v>1.3600935882305301</v>
      </c>
      <c r="I2173">
        <v>3.2802161761402</v>
      </c>
      <c r="M2173">
        <f t="shared" si="65"/>
        <v>5.1413334069513343</v>
      </c>
    </row>
    <row r="2174" spans="1:13" x14ac:dyDescent="0.25">
      <c r="A2174" t="s">
        <v>141</v>
      </c>
      <c r="B2174" t="s">
        <v>141</v>
      </c>
      <c r="C2174" t="s">
        <v>129</v>
      </c>
      <c r="D2174" t="s">
        <v>129</v>
      </c>
      <c r="E2174" t="s">
        <v>108</v>
      </c>
      <c r="F2174" t="s">
        <v>29</v>
      </c>
      <c r="G2174">
        <v>1615.74225265421</v>
      </c>
      <c r="H2174">
        <v>1.34840212091518</v>
      </c>
      <c r="I2174">
        <v>3.3889266523602202</v>
      </c>
      <c r="M2174">
        <f t="shared" si="65"/>
        <v>5.0971381162707194</v>
      </c>
    </row>
    <row r="2175" spans="1:13" x14ac:dyDescent="0.25">
      <c r="A2175" t="s">
        <v>141</v>
      </c>
      <c r="B2175" t="s">
        <v>141</v>
      </c>
      <c r="C2175" t="s">
        <v>129</v>
      </c>
      <c r="D2175" t="s">
        <v>129</v>
      </c>
      <c r="E2175" t="s">
        <v>108</v>
      </c>
      <c r="F2175" t="s">
        <v>29</v>
      </c>
      <c r="G2175">
        <v>1615.74225265421</v>
      </c>
      <c r="H2175">
        <v>1.2899453789911699</v>
      </c>
      <c r="I2175">
        <v>3.50236323202585</v>
      </c>
      <c r="M2175">
        <f t="shared" si="65"/>
        <v>4.8761639107335455</v>
      </c>
    </row>
    <row r="2176" spans="1:13" x14ac:dyDescent="0.25">
      <c r="A2176" t="s">
        <v>141</v>
      </c>
      <c r="B2176" t="s">
        <v>141</v>
      </c>
      <c r="C2176" t="s">
        <v>129</v>
      </c>
      <c r="D2176" t="s">
        <v>129</v>
      </c>
      <c r="E2176" t="s">
        <v>108</v>
      </c>
      <c r="F2176" t="s">
        <v>29</v>
      </c>
      <c r="G2176">
        <v>1615.74225265421</v>
      </c>
      <c r="H2176">
        <v>1.3912703388608501</v>
      </c>
      <c r="I2176">
        <v>3.5259959128905498</v>
      </c>
      <c r="M2176">
        <f t="shared" si="65"/>
        <v>5.2591856422114027</v>
      </c>
    </row>
    <row r="2177" spans="1:13" x14ac:dyDescent="0.25">
      <c r="A2177" t="s">
        <v>141</v>
      </c>
      <c r="B2177" t="s">
        <v>141</v>
      </c>
      <c r="C2177" t="s">
        <v>129</v>
      </c>
      <c r="D2177" t="s">
        <v>129</v>
      </c>
      <c r="E2177" t="s">
        <v>108</v>
      </c>
      <c r="F2177" t="s">
        <v>29</v>
      </c>
      <c r="G2177">
        <v>1615.74225265421</v>
      </c>
      <c r="H2177">
        <v>1.30943095963251</v>
      </c>
      <c r="I2177">
        <v>3.6016207801424298</v>
      </c>
      <c r="M2177">
        <f t="shared" si="65"/>
        <v>4.9498219792459492</v>
      </c>
    </row>
    <row r="2178" spans="1:13" x14ac:dyDescent="0.25">
      <c r="A2178" t="s">
        <v>141</v>
      </c>
      <c r="B2178" t="s">
        <v>141</v>
      </c>
      <c r="C2178" t="s">
        <v>129</v>
      </c>
      <c r="D2178" t="s">
        <v>129</v>
      </c>
      <c r="E2178" t="s">
        <v>108</v>
      </c>
      <c r="F2178" t="s">
        <v>29</v>
      </c>
      <c r="G2178">
        <v>1615.74225265421</v>
      </c>
      <c r="H2178">
        <v>1.3795791688718599</v>
      </c>
      <c r="I2178">
        <v>3.7528697934340101</v>
      </c>
      <c r="M2178">
        <f t="shared" si="65"/>
        <v>5.2149914754636999</v>
      </c>
    </row>
    <row r="2179" spans="1:13" x14ac:dyDescent="0.25">
      <c r="A2179" t="s">
        <v>141</v>
      </c>
      <c r="B2179" t="s">
        <v>141</v>
      </c>
      <c r="C2179" t="s">
        <v>129</v>
      </c>
      <c r="D2179" t="s">
        <v>129</v>
      </c>
      <c r="E2179" t="s">
        <v>108</v>
      </c>
      <c r="F2179" t="s">
        <v>29</v>
      </c>
      <c r="G2179">
        <v>1615.74225265421</v>
      </c>
      <c r="H2179">
        <v>1.4185503301545399</v>
      </c>
      <c r="I2179">
        <v>3.6441593172140001</v>
      </c>
      <c r="M2179">
        <f t="shared" si="65"/>
        <v>5.3623076124885074</v>
      </c>
    </row>
    <row r="2180" spans="1:13" x14ac:dyDescent="0.25">
      <c r="A2180" t="s">
        <v>141</v>
      </c>
      <c r="B2180" t="s">
        <v>141</v>
      </c>
      <c r="C2180" t="s">
        <v>129</v>
      </c>
      <c r="D2180" t="s">
        <v>129</v>
      </c>
      <c r="E2180" t="s">
        <v>108</v>
      </c>
      <c r="F2180" t="s">
        <v>29</v>
      </c>
      <c r="G2180">
        <v>1615.74225265421</v>
      </c>
      <c r="H2180">
        <v>1.51597823336122</v>
      </c>
      <c r="I2180">
        <v>3.9041188067255899</v>
      </c>
      <c r="M2180">
        <f t="shared" si="65"/>
        <v>5.7305979550504516</v>
      </c>
    </row>
    <row r="2181" spans="1:13" x14ac:dyDescent="0.25">
      <c r="A2181" t="s">
        <v>141</v>
      </c>
      <c r="B2181" t="s">
        <v>141</v>
      </c>
      <c r="C2181" t="s">
        <v>129</v>
      </c>
      <c r="D2181" t="s">
        <v>129</v>
      </c>
      <c r="E2181" t="s">
        <v>108</v>
      </c>
      <c r="F2181" t="s">
        <v>29</v>
      </c>
      <c r="G2181">
        <v>1615.74225265421</v>
      </c>
      <c r="H2181">
        <v>1.5861261452742099</v>
      </c>
      <c r="I2181">
        <v>3.8804861258608998</v>
      </c>
      <c r="M2181">
        <f t="shared" si="65"/>
        <v>5.9957663273352892</v>
      </c>
    </row>
    <row r="2182" spans="1:13" x14ac:dyDescent="0.25">
      <c r="A2182" t="s">
        <v>141</v>
      </c>
      <c r="B2182" t="s">
        <v>141</v>
      </c>
      <c r="C2182" t="s">
        <v>129</v>
      </c>
      <c r="D2182" t="s">
        <v>129</v>
      </c>
      <c r="E2182" t="s">
        <v>108</v>
      </c>
      <c r="F2182" t="s">
        <v>29</v>
      </c>
      <c r="G2182">
        <v>1615.74225265421</v>
      </c>
      <c r="H2182">
        <v>1.43803591079587</v>
      </c>
      <c r="I2182">
        <v>3.8663070943118298</v>
      </c>
      <c r="M2182">
        <f t="shared" si="65"/>
        <v>5.4359656810008739</v>
      </c>
    </row>
    <row r="2183" spans="1:13" x14ac:dyDescent="0.25">
      <c r="A2183" t="s">
        <v>141</v>
      </c>
      <c r="B2183" t="s">
        <v>141</v>
      </c>
      <c r="C2183" t="s">
        <v>129</v>
      </c>
      <c r="D2183" t="s">
        <v>129</v>
      </c>
      <c r="E2183" t="s">
        <v>108</v>
      </c>
      <c r="F2183" t="s">
        <v>29</v>
      </c>
      <c r="G2183">
        <v>1615.74225265421</v>
      </c>
      <c r="H2183">
        <v>1.4341385568065099</v>
      </c>
      <c r="I2183">
        <v>3.95138416845497</v>
      </c>
      <c r="M2183">
        <f t="shared" si="65"/>
        <v>5.4212331681520478</v>
      </c>
    </row>
    <row r="2184" spans="1:13" x14ac:dyDescent="0.25">
      <c r="A2184" t="s">
        <v>141</v>
      </c>
      <c r="B2184" t="s">
        <v>141</v>
      </c>
      <c r="C2184" t="s">
        <v>129</v>
      </c>
      <c r="D2184" t="s">
        <v>129</v>
      </c>
      <c r="E2184" t="s">
        <v>108</v>
      </c>
      <c r="F2184" t="s">
        <v>29</v>
      </c>
      <c r="G2184">
        <v>1615.74225265421</v>
      </c>
      <c r="H2184">
        <v>1.4964926527198801</v>
      </c>
      <c r="I2184">
        <v>4.0884541501974798</v>
      </c>
      <c r="M2184">
        <f t="shared" si="65"/>
        <v>5.6569398865380478</v>
      </c>
    </row>
    <row r="2185" spans="1:13" x14ac:dyDescent="0.25">
      <c r="A2185" t="s">
        <v>141</v>
      </c>
      <c r="B2185" t="s">
        <v>141</v>
      </c>
      <c r="C2185" t="s">
        <v>129</v>
      </c>
      <c r="D2185" t="s">
        <v>129</v>
      </c>
      <c r="E2185" t="s">
        <v>108</v>
      </c>
      <c r="F2185" t="s">
        <v>29</v>
      </c>
      <c r="G2185">
        <v>1615.74225265421</v>
      </c>
      <c r="H2185">
        <v>1.60561172591554</v>
      </c>
      <c r="I2185">
        <v>4.1829848736562401</v>
      </c>
      <c r="M2185">
        <f t="shared" si="65"/>
        <v>6.0694243958476557</v>
      </c>
    </row>
    <row r="2186" spans="1:13" x14ac:dyDescent="0.25">
      <c r="A2186" t="s">
        <v>141</v>
      </c>
      <c r="B2186" t="s">
        <v>141</v>
      </c>
      <c r="C2186" t="s">
        <v>129</v>
      </c>
      <c r="D2186" t="s">
        <v>129</v>
      </c>
      <c r="E2186" t="s">
        <v>108</v>
      </c>
      <c r="F2186" t="s">
        <v>29</v>
      </c>
      <c r="G2186">
        <v>1615.74225265421</v>
      </c>
      <c r="H2186">
        <v>1.5276694033502001</v>
      </c>
      <c r="I2186">
        <v>4.3200541341865701</v>
      </c>
      <c r="M2186">
        <f t="shared" si="65"/>
        <v>5.7747921217981162</v>
      </c>
    </row>
    <row r="2187" spans="1:13" x14ac:dyDescent="0.25">
      <c r="A2187" t="s">
        <v>141</v>
      </c>
      <c r="B2187" t="s">
        <v>141</v>
      </c>
      <c r="C2187" t="s">
        <v>129</v>
      </c>
      <c r="D2187" t="s">
        <v>129</v>
      </c>
      <c r="E2187" t="s">
        <v>108</v>
      </c>
      <c r="F2187" t="s">
        <v>29</v>
      </c>
      <c r="G2187">
        <v>1615.74225265421</v>
      </c>
      <c r="H2187">
        <v>1.3600935882305301</v>
      </c>
      <c r="I2187">
        <v>3.3416612906308401</v>
      </c>
      <c r="M2187">
        <f t="shared" si="65"/>
        <v>5.1413334069513343</v>
      </c>
    </row>
    <row r="2188" spans="1:13" x14ac:dyDescent="0.25">
      <c r="A2188" t="s">
        <v>141</v>
      </c>
      <c r="B2188" t="s">
        <v>141</v>
      </c>
      <c r="C2188" t="s">
        <v>129</v>
      </c>
      <c r="D2188" t="s">
        <v>129</v>
      </c>
      <c r="E2188" t="s">
        <v>108</v>
      </c>
      <c r="F2188" t="s">
        <v>29</v>
      </c>
      <c r="G2188">
        <v>1615.74225265421</v>
      </c>
      <c r="H2188">
        <v>1.53156646001319</v>
      </c>
      <c r="I2188">
        <v>4.4854829002393997</v>
      </c>
      <c r="M2188">
        <f t="shared" si="65"/>
        <v>5.789523510713992</v>
      </c>
    </row>
    <row r="2189" spans="1:13" x14ac:dyDescent="0.25">
      <c r="A2189" t="s">
        <v>141</v>
      </c>
      <c r="B2189" t="s">
        <v>141</v>
      </c>
      <c r="C2189" t="s">
        <v>129</v>
      </c>
      <c r="D2189" t="s">
        <v>129</v>
      </c>
      <c r="E2189" t="s">
        <v>108</v>
      </c>
      <c r="F2189" t="s">
        <v>29</v>
      </c>
      <c r="G2189">
        <v>1615.74225265421</v>
      </c>
      <c r="H2189">
        <v>1.7225252097635599</v>
      </c>
      <c r="I2189">
        <v>4.6083731292206602</v>
      </c>
      <c r="M2189">
        <f t="shared" si="65"/>
        <v>6.5113728069220036</v>
      </c>
    </row>
    <row r="2190" spans="1:13" x14ac:dyDescent="0.25">
      <c r="A2190" t="s">
        <v>141</v>
      </c>
      <c r="B2190" t="s">
        <v>141</v>
      </c>
      <c r="C2190" t="s">
        <v>129</v>
      </c>
      <c r="D2190" t="s">
        <v>129</v>
      </c>
      <c r="E2190" t="s">
        <v>108</v>
      </c>
      <c r="F2190" t="s">
        <v>29</v>
      </c>
      <c r="G2190">
        <v>1615.74225265421</v>
      </c>
      <c r="H2190">
        <v>1.66796552450255</v>
      </c>
      <c r="I2190">
        <v>4.5232953338653399</v>
      </c>
      <c r="M2190">
        <f t="shared" si="65"/>
        <v>6.3051299903007427</v>
      </c>
    </row>
    <row r="2191" spans="1:13" x14ac:dyDescent="0.25">
      <c r="A2191" t="s">
        <v>141</v>
      </c>
      <c r="B2191" t="s">
        <v>141</v>
      </c>
      <c r="C2191" t="s">
        <v>129</v>
      </c>
      <c r="D2191" t="s">
        <v>129</v>
      </c>
      <c r="E2191" t="s">
        <v>108</v>
      </c>
      <c r="F2191" t="s">
        <v>29</v>
      </c>
      <c r="G2191">
        <v>1615.74225265421</v>
      </c>
      <c r="H2191">
        <v>1.7692907816985799</v>
      </c>
      <c r="I2191">
        <v>4.48075679679377</v>
      </c>
      <c r="M2191">
        <f t="shared" si="65"/>
        <v>6.6881528457114738</v>
      </c>
    </row>
    <row r="2192" spans="1:13" x14ac:dyDescent="0.25">
      <c r="A2192" t="s">
        <v>141</v>
      </c>
      <c r="B2192" t="s">
        <v>141</v>
      </c>
      <c r="C2192" t="s">
        <v>129</v>
      </c>
      <c r="D2192" t="s">
        <v>129</v>
      </c>
      <c r="E2192" t="s">
        <v>108</v>
      </c>
      <c r="F2192" t="s">
        <v>29</v>
      </c>
      <c r="G2192">
        <v>1615.74225265421</v>
      </c>
      <c r="H2192">
        <v>1.8550272175899201</v>
      </c>
      <c r="I2192">
        <v>4.4051319295418896</v>
      </c>
      <c r="M2192">
        <f t="shared" si="65"/>
        <v>7.0122478975928413</v>
      </c>
    </row>
    <row r="2193" spans="1:13" x14ac:dyDescent="0.25">
      <c r="A2193" t="s">
        <v>141</v>
      </c>
      <c r="B2193" t="s">
        <v>141</v>
      </c>
      <c r="C2193" t="s">
        <v>129</v>
      </c>
      <c r="D2193" t="s">
        <v>129</v>
      </c>
      <c r="E2193" t="s">
        <v>108</v>
      </c>
      <c r="F2193" t="s">
        <v>29</v>
      </c>
      <c r="G2193">
        <v>1615.74225265421</v>
      </c>
      <c r="H2193">
        <v>1.8745127982312499</v>
      </c>
      <c r="I2193">
        <v>4.5894665518015998</v>
      </c>
      <c r="M2193">
        <f t="shared" si="65"/>
        <v>7.0859059661052068</v>
      </c>
    </row>
    <row r="2194" spans="1:13" x14ac:dyDescent="0.25">
      <c r="A2194" t="s">
        <v>141</v>
      </c>
      <c r="B2194" t="s">
        <v>141</v>
      </c>
      <c r="C2194" t="s">
        <v>129</v>
      </c>
      <c r="D2194" t="s">
        <v>129</v>
      </c>
      <c r="E2194" t="s">
        <v>108</v>
      </c>
      <c r="F2194" t="s">
        <v>29</v>
      </c>
      <c r="G2194">
        <v>1615.74225265421</v>
      </c>
      <c r="H2194">
        <v>1.6796569918178901</v>
      </c>
      <c r="I2194">
        <v>4.7218097088863002</v>
      </c>
      <c r="M2194">
        <f t="shared" si="65"/>
        <v>6.3493252809813203</v>
      </c>
    </row>
    <row r="2195" spans="1:13" x14ac:dyDescent="0.25">
      <c r="A2195" t="s">
        <v>141</v>
      </c>
      <c r="B2195" t="s">
        <v>141</v>
      </c>
      <c r="C2195" t="s">
        <v>129</v>
      </c>
      <c r="D2195" t="s">
        <v>129</v>
      </c>
      <c r="E2195" t="s">
        <v>108</v>
      </c>
      <c r="F2195" t="s">
        <v>29</v>
      </c>
      <c r="G2195">
        <v>1615.74225265421</v>
      </c>
      <c r="H2195">
        <v>1.5237723466872</v>
      </c>
      <c r="I2195">
        <v>4.8163404323450596</v>
      </c>
      <c r="M2195">
        <f t="shared" si="65"/>
        <v>5.7600607328822031</v>
      </c>
    </row>
    <row r="2196" spans="1:13" x14ac:dyDescent="0.25">
      <c r="A2196" t="s">
        <v>141</v>
      </c>
      <c r="B2196" t="s">
        <v>141</v>
      </c>
      <c r="C2196" t="s">
        <v>129</v>
      </c>
      <c r="D2196" t="s">
        <v>129</v>
      </c>
      <c r="E2196" t="s">
        <v>108</v>
      </c>
      <c r="F2196" t="s">
        <v>29</v>
      </c>
      <c r="G2196">
        <v>1615.74225265421</v>
      </c>
      <c r="H2196">
        <v>1.4263444434805199</v>
      </c>
      <c r="I2196">
        <v>4.8966914030425697</v>
      </c>
      <c r="M2196">
        <f t="shared" si="65"/>
        <v>5.391770390320259</v>
      </c>
    </row>
    <row r="2197" spans="1:13" x14ac:dyDescent="0.25">
      <c r="A2197" t="s">
        <v>141</v>
      </c>
      <c r="B2197" t="s">
        <v>141</v>
      </c>
      <c r="C2197" t="s">
        <v>129</v>
      </c>
      <c r="D2197" t="s">
        <v>129</v>
      </c>
      <c r="E2197" t="s">
        <v>108</v>
      </c>
      <c r="F2197" t="s">
        <v>29</v>
      </c>
      <c r="G2197">
        <v>1615.74225265421</v>
      </c>
      <c r="H2197">
        <v>1.3990647495132</v>
      </c>
      <c r="I2197">
        <v>4.8068875042416197</v>
      </c>
      <c r="M2197">
        <f t="shared" si="65"/>
        <v>5.2886495439761045</v>
      </c>
    </row>
    <row r="2198" spans="1:13" x14ac:dyDescent="0.25">
      <c r="A2198" t="s">
        <v>141</v>
      </c>
      <c r="B2198" t="s">
        <v>141</v>
      </c>
      <c r="C2198" t="s">
        <v>129</v>
      </c>
      <c r="D2198" t="s">
        <v>129</v>
      </c>
      <c r="E2198" t="s">
        <v>108</v>
      </c>
      <c r="F2198" t="s">
        <v>29</v>
      </c>
      <c r="G2198">
        <v>1615.74225265421</v>
      </c>
      <c r="H2198">
        <v>1.3990647495132</v>
      </c>
      <c r="I2198">
        <v>4.7170836054406804</v>
      </c>
      <c r="M2198">
        <f t="shared" si="65"/>
        <v>5.2886495439761045</v>
      </c>
    </row>
    <row r="2199" spans="1:13" x14ac:dyDescent="0.25">
      <c r="A2199" t="s">
        <v>141</v>
      </c>
      <c r="B2199" t="s">
        <v>141</v>
      </c>
      <c r="C2199" t="s">
        <v>129</v>
      </c>
      <c r="D2199" t="s">
        <v>129</v>
      </c>
      <c r="E2199" t="s">
        <v>108</v>
      </c>
      <c r="F2199" t="s">
        <v>29</v>
      </c>
      <c r="G2199">
        <v>1615.74225265421</v>
      </c>
      <c r="H2199">
        <v>1.35619623424117</v>
      </c>
      <c r="I2199">
        <v>4.5941933764594101</v>
      </c>
      <c r="M2199">
        <f t="shared" si="65"/>
        <v>5.1266008941025083</v>
      </c>
    </row>
    <row r="2200" spans="1:13" x14ac:dyDescent="0.25">
      <c r="A2200" t="s">
        <v>141</v>
      </c>
      <c r="B2200" t="s">
        <v>141</v>
      </c>
      <c r="C2200" t="s">
        <v>129</v>
      </c>
      <c r="D2200" t="s">
        <v>129</v>
      </c>
      <c r="E2200" t="s">
        <v>108</v>
      </c>
      <c r="F2200" t="s">
        <v>29</v>
      </c>
      <c r="G2200">
        <v>1615.74225265421</v>
      </c>
      <c r="H2200">
        <v>1.3211224269478501</v>
      </c>
      <c r="I2200">
        <v>4.6981770280216102</v>
      </c>
      <c r="M2200">
        <f t="shared" ref="M2200:M2237" si="66">H2200/(G2200^-0.18)</f>
        <v>4.9940172699265268</v>
      </c>
    </row>
    <row r="2201" spans="1:13" x14ac:dyDescent="0.25">
      <c r="A2201" t="s">
        <v>141</v>
      </c>
      <c r="B2201" t="s">
        <v>141</v>
      </c>
      <c r="C2201" t="s">
        <v>129</v>
      </c>
      <c r="D2201" t="s">
        <v>129</v>
      </c>
      <c r="E2201" t="s">
        <v>108</v>
      </c>
      <c r="F2201" t="s">
        <v>29</v>
      </c>
      <c r="G2201">
        <v>1615.74225265421</v>
      </c>
      <c r="H2201">
        <v>1.32501948361085</v>
      </c>
      <c r="I2201">
        <v>4.8163404323450596</v>
      </c>
      <c r="M2201">
        <f t="shared" si="66"/>
        <v>5.0087486588424399</v>
      </c>
    </row>
    <row r="2202" spans="1:13" x14ac:dyDescent="0.25">
      <c r="A2202" t="s">
        <v>141</v>
      </c>
      <c r="B2202" t="s">
        <v>141</v>
      </c>
      <c r="C2202" t="s">
        <v>129</v>
      </c>
      <c r="D2202" t="s">
        <v>129</v>
      </c>
      <c r="E2202" t="s">
        <v>108</v>
      </c>
      <c r="F2202" t="s">
        <v>29</v>
      </c>
      <c r="G2202">
        <v>1615.74225265421</v>
      </c>
      <c r="H2202">
        <v>1.29384243565417</v>
      </c>
      <c r="I2202">
        <v>4.8872384749391298</v>
      </c>
      <c r="M2202">
        <f t="shared" si="66"/>
        <v>4.8908952996494595</v>
      </c>
    </row>
    <row r="2203" spans="1:13" x14ac:dyDescent="0.25">
      <c r="A2203" t="s">
        <v>141</v>
      </c>
      <c r="B2203" t="s">
        <v>141</v>
      </c>
      <c r="C2203" t="s">
        <v>129</v>
      </c>
      <c r="D2203" t="s">
        <v>129</v>
      </c>
      <c r="E2203" t="s">
        <v>108</v>
      </c>
      <c r="F2203" t="s">
        <v>29</v>
      </c>
      <c r="G2203">
        <v>1615.74225265421</v>
      </c>
      <c r="H2203">
        <v>1.2314886370671601</v>
      </c>
      <c r="I2203">
        <v>4.9108711558038296</v>
      </c>
      <c r="M2203">
        <f t="shared" si="66"/>
        <v>4.6551897051963724</v>
      </c>
    </row>
    <row r="2204" spans="1:13" x14ac:dyDescent="0.25">
      <c r="A2204" t="s">
        <v>141</v>
      </c>
      <c r="B2204" t="s">
        <v>141</v>
      </c>
      <c r="C2204" t="s">
        <v>129</v>
      </c>
      <c r="D2204" t="s">
        <v>129</v>
      </c>
      <c r="E2204" t="s">
        <v>108</v>
      </c>
      <c r="F2204" t="s">
        <v>29</v>
      </c>
      <c r="G2204">
        <v>1615.74225265421</v>
      </c>
      <c r="H2204">
        <v>1.22369452374117</v>
      </c>
      <c r="I2204">
        <v>4.8068875042416197</v>
      </c>
      <c r="M2204">
        <f t="shared" si="66"/>
        <v>4.6257269273645836</v>
      </c>
    </row>
    <row r="2205" spans="1:13" x14ac:dyDescent="0.25">
      <c r="A2205" t="s">
        <v>141</v>
      </c>
      <c r="B2205" t="s">
        <v>141</v>
      </c>
      <c r="C2205" t="s">
        <v>129</v>
      </c>
      <c r="D2205" t="s">
        <v>129</v>
      </c>
      <c r="E2205" t="s">
        <v>108</v>
      </c>
      <c r="F2205" t="s">
        <v>29</v>
      </c>
      <c r="G2205">
        <v>1615.74225265421</v>
      </c>
      <c r="H2205">
        <v>1.2431801043825099</v>
      </c>
      <c r="I2205">
        <v>4.9912221265013299</v>
      </c>
      <c r="M2205">
        <f t="shared" si="66"/>
        <v>4.6993849958769864</v>
      </c>
    </row>
    <row r="2206" spans="1:13" x14ac:dyDescent="0.25">
      <c r="A2206" t="s">
        <v>141</v>
      </c>
      <c r="B2206" t="s">
        <v>141</v>
      </c>
      <c r="C2206" t="s">
        <v>129</v>
      </c>
      <c r="D2206" t="s">
        <v>129</v>
      </c>
      <c r="E2206" t="s">
        <v>108</v>
      </c>
      <c r="F2206" t="s">
        <v>29</v>
      </c>
      <c r="G2206">
        <v>1615.74225265421</v>
      </c>
      <c r="H2206">
        <v>1.29384243565417</v>
      </c>
      <c r="I2206">
        <v>4.9912221265013299</v>
      </c>
      <c r="M2206">
        <f t="shared" si="66"/>
        <v>4.8908952996494595</v>
      </c>
    </row>
    <row r="2207" spans="1:13" x14ac:dyDescent="0.25">
      <c r="A2207" t="s">
        <v>141</v>
      </c>
      <c r="B2207" t="s">
        <v>141</v>
      </c>
      <c r="C2207" t="s">
        <v>129</v>
      </c>
      <c r="D2207" t="s">
        <v>129</v>
      </c>
      <c r="E2207" t="s">
        <v>108</v>
      </c>
      <c r="F2207" t="s">
        <v>29</v>
      </c>
      <c r="G2207">
        <v>1615.74225265421</v>
      </c>
      <c r="H2207">
        <v>1.3445050642521801</v>
      </c>
      <c r="I2207">
        <v>5.0101287039204001</v>
      </c>
      <c r="M2207">
        <f t="shared" si="66"/>
        <v>5.0824067273548064</v>
      </c>
    </row>
    <row r="2208" spans="1:13" x14ac:dyDescent="0.25">
      <c r="A2208" t="s">
        <v>141</v>
      </c>
      <c r="B2208" t="s">
        <v>141</v>
      </c>
      <c r="C2208" t="s">
        <v>129</v>
      </c>
      <c r="D2208" t="s">
        <v>129</v>
      </c>
      <c r="E2208" t="s">
        <v>108</v>
      </c>
      <c r="F2208" t="s">
        <v>29</v>
      </c>
      <c r="G2208">
        <v>1615.74225265421</v>
      </c>
      <c r="H2208">
        <v>1.3133280162954999</v>
      </c>
      <c r="I2208">
        <v>5.07629992185666</v>
      </c>
      <c r="M2208">
        <f t="shared" si="66"/>
        <v>4.964553368161825</v>
      </c>
    </row>
    <row r="2209" spans="1:13" x14ac:dyDescent="0.25">
      <c r="A2209" t="s">
        <v>141</v>
      </c>
      <c r="B2209" t="s">
        <v>141</v>
      </c>
      <c r="C2209" t="s">
        <v>129</v>
      </c>
      <c r="D2209" t="s">
        <v>129</v>
      </c>
      <c r="E2209" t="s">
        <v>108</v>
      </c>
      <c r="F2209" t="s">
        <v>29</v>
      </c>
      <c r="G2209">
        <v>1615.74225265421</v>
      </c>
      <c r="H2209">
        <v>1.37178475821951</v>
      </c>
      <c r="I2209">
        <v>5.0952064992757196</v>
      </c>
      <c r="M2209">
        <f t="shared" si="66"/>
        <v>5.185527573698999</v>
      </c>
    </row>
    <row r="2210" spans="1:13" x14ac:dyDescent="0.25">
      <c r="A2210" t="s">
        <v>141</v>
      </c>
      <c r="B2210" t="s">
        <v>141</v>
      </c>
      <c r="C2210" t="s">
        <v>129</v>
      </c>
      <c r="D2210" t="s">
        <v>129</v>
      </c>
      <c r="E2210" t="s">
        <v>108</v>
      </c>
      <c r="F2210" t="s">
        <v>29</v>
      </c>
      <c r="G2210">
        <v>1615.74225265421</v>
      </c>
      <c r="H2210">
        <v>1.3133280162954999</v>
      </c>
      <c r="I2210">
        <v>5.1850103980766704</v>
      </c>
      <c r="M2210">
        <f t="shared" si="66"/>
        <v>4.964553368161825</v>
      </c>
    </row>
    <row r="2211" spans="1:13" x14ac:dyDescent="0.25">
      <c r="A2211" t="s">
        <v>141</v>
      </c>
      <c r="B2211" t="s">
        <v>141</v>
      </c>
      <c r="C2211" t="s">
        <v>129</v>
      </c>
      <c r="D2211" t="s">
        <v>129</v>
      </c>
      <c r="E2211" t="s">
        <v>108</v>
      </c>
      <c r="F2211" t="s">
        <v>29</v>
      </c>
      <c r="G2211">
        <v>1615.74225265421</v>
      </c>
      <c r="H2211">
        <v>1.3289165402738401</v>
      </c>
      <c r="I2211">
        <v>5.26063526532855</v>
      </c>
      <c r="M2211">
        <f t="shared" si="66"/>
        <v>5.0234800477583157</v>
      </c>
    </row>
    <row r="2212" spans="1:13" x14ac:dyDescent="0.25">
      <c r="A2212" t="s">
        <v>141</v>
      </c>
      <c r="B2212" t="s">
        <v>141</v>
      </c>
      <c r="C2212" t="s">
        <v>129</v>
      </c>
      <c r="D2212" t="s">
        <v>129</v>
      </c>
      <c r="E2212" t="s">
        <v>108</v>
      </c>
      <c r="F2212" t="s">
        <v>29</v>
      </c>
      <c r="G2212">
        <v>1615.74225265421</v>
      </c>
      <c r="H2212">
        <v>1.2314886370671601</v>
      </c>
      <c r="I2212">
        <v>5.3220796586069996</v>
      </c>
      <c r="M2212">
        <f t="shared" si="66"/>
        <v>4.6551897051963724</v>
      </c>
    </row>
    <row r="2213" spans="1:13" x14ac:dyDescent="0.25">
      <c r="A2213" t="s">
        <v>141</v>
      </c>
      <c r="B2213" t="s">
        <v>141</v>
      </c>
      <c r="C2213" t="s">
        <v>129</v>
      </c>
      <c r="D2213" t="s">
        <v>129</v>
      </c>
      <c r="E2213" t="s">
        <v>108</v>
      </c>
      <c r="F2213" t="s">
        <v>29</v>
      </c>
      <c r="G2213">
        <v>1615.74225265421</v>
      </c>
      <c r="H2213">
        <v>1.3795791688718599</v>
      </c>
      <c r="I2213">
        <v>5.3598920922329398</v>
      </c>
      <c r="M2213">
        <f t="shared" si="66"/>
        <v>5.2149914754636999</v>
      </c>
    </row>
    <row r="2214" spans="1:13" x14ac:dyDescent="0.25">
      <c r="A2214" t="s">
        <v>141</v>
      </c>
      <c r="B2214" t="s">
        <v>141</v>
      </c>
      <c r="C2214" t="s">
        <v>129</v>
      </c>
      <c r="D2214" t="s">
        <v>129</v>
      </c>
      <c r="E2214" t="s">
        <v>108</v>
      </c>
      <c r="F2214" t="s">
        <v>29</v>
      </c>
      <c r="G2214">
        <v>1615.74225265421</v>
      </c>
      <c r="H2214">
        <v>1.3912703388608501</v>
      </c>
      <c r="I2214">
        <v>5.3079006270579301</v>
      </c>
      <c r="M2214">
        <f t="shared" si="66"/>
        <v>5.2591856422114027</v>
      </c>
    </row>
    <row r="2215" spans="1:13" x14ac:dyDescent="0.25">
      <c r="A2215" t="s">
        <v>141</v>
      </c>
      <c r="B2215" t="s">
        <v>141</v>
      </c>
      <c r="C2215" t="s">
        <v>129</v>
      </c>
      <c r="D2215" t="s">
        <v>129</v>
      </c>
      <c r="E2215" t="s">
        <v>108</v>
      </c>
      <c r="F2215" t="s">
        <v>29</v>
      </c>
      <c r="G2215">
        <v>1615.74225265421</v>
      </c>
      <c r="H2215">
        <v>1.3795791688718599</v>
      </c>
      <c r="I2215">
        <v>5.2559084406707397</v>
      </c>
      <c r="M2215">
        <f t="shared" si="66"/>
        <v>5.2149914754636999</v>
      </c>
    </row>
    <row r="2216" spans="1:13" x14ac:dyDescent="0.25">
      <c r="A2216" t="s">
        <v>141</v>
      </c>
      <c r="B2216" t="s">
        <v>141</v>
      </c>
      <c r="C2216" t="s">
        <v>129</v>
      </c>
      <c r="D2216" t="s">
        <v>129</v>
      </c>
      <c r="E2216" t="s">
        <v>108</v>
      </c>
      <c r="F2216" t="s">
        <v>29</v>
      </c>
      <c r="G2216">
        <v>1615.74225265421</v>
      </c>
      <c r="H2216">
        <v>1.3289165402738401</v>
      </c>
      <c r="I2216">
        <v>5.4118842786201302</v>
      </c>
      <c r="M2216">
        <f t="shared" si="66"/>
        <v>5.0234800477583157</v>
      </c>
    </row>
    <row r="2217" spans="1:13" x14ac:dyDescent="0.25">
      <c r="A2217" t="s">
        <v>141</v>
      </c>
      <c r="B2217" t="s">
        <v>141</v>
      </c>
      <c r="C2217" t="s">
        <v>129</v>
      </c>
      <c r="D2217" t="s">
        <v>129</v>
      </c>
      <c r="E2217" t="s">
        <v>108</v>
      </c>
      <c r="F2217" t="s">
        <v>29</v>
      </c>
      <c r="G2217">
        <v>1615.74225265421</v>
      </c>
      <c r="H2217">
        <v>1.30163684630652</v>
      </c>
      <c r="I2217">
        <v>5.4922352493176403</v>
      </c>
      <c r="M2217">
        <f t="shared" si="66"/>
        <v>4.9203592014141604</v>
      </c>
    </row>
    <row r="2218" spans="1:13" x14ac:dyDescent="0.25">
      <c r="A2218" t="s">
        <v>141</v>
      </c>
      <c r="B2218" t="s">
        <v>141</v>
      </c>
      <c r="C2218" t="s">
        <v>129</v>
      </c>
      <c r="D2218" t="s">
        <v>129</v>
      </c>
      <c r="E2218" t="s">
        <v>108</v>
      </c>
      <c r="F2218" t="s">
        <v>29</v>
      </c>
      <c r="G2218">
        <v>1615.74225265421</v>
      </c>
      <c r="H2218">
        <v>1.2314886370671601</v>
      </c>
      <c r="I2218">
        <v>5.5016881774210802</v>
      </c>
      <c r="M2218">
        <f t="shared" si="66"/>
        <v>4.6551897051963724</v>
      </c>
    </row>
    <row r="2219" spans="1:13" x14ac:dyDescent="0.25">
      <c r="A2219" t="s">
        <v>141</v>
      </c>
      <c r="B2219" t="s">
        <v>141</v>
      </c>
      <c r="C2219" t="s">
        <v>129</v>
      </c>
      <c r="D2219" t="s">
        <v>129</v>
      </c>
      <c r="E2219" t="s">
        <v>108</v>
      </c>
      <c r="F2219" t="s">
        <v>29</v>
      </c>
      <c r="G2219">
        <v>1615.74225265421</v>
      </c>
      <c r="H2219">
        <v>1.2314886370671601</v>
      </c>
      <c r="I2219">
        <v>5.5016881774210802</v>
      </c>
      <c r="M2219">
        <f t="shared" si="66"/>
        <v>4.6551897051963724</v>
      </c>
    </row>
    <row r="2220" spans="1:13" x14ac:dyDescent="0.25">
      <c r="A2220" t="s">
        <v>141</v>
      </c>
      <c r="B2220" t="s">
        <v>141</v>
      </c>
      <c r="C2220" t="s">
        <v>129</v>
      </c>
      <c r="D2220" t="s">
        <v>129</v>
      </c>
      <c r="E2220" t="s">
        <v>108</v>
      </c>
      <c r="F2220" t="s">
        <v>29</v>
      </c>
      <c r="G2220">
        <v>1615.74225265421</v>
      </c>
      <c r="H2220">
        <v>1.3133280162954999</v>
      </c>
      <c r="I2220">
        <v>5.5867659727763996</v>
      </c>
      <c r="M2220">
        <f t="shared" si="66"/>
        <v>4.964553368161825</v>
      </c>
    </row>
    <row r="2221" spans="1:13" x14ac:dyDescent="0.25">
      <c r="A2221" t="s">
        <v>141</v>
      </c>
      <c r="B2221" t="s">
        <v>141</v>
      </c>
      <c r="C2221" t="s">
        <v>129</v>
      </c>
      <c r="D2221" t="s">
        <v>129</v>
      </c>
      <c r="E2221" t="s">
        <v>108</v>
      </c>
      <c r="F2221" t="s">
        <v>29</v>
      </c>
      <c r="G2221">
        <v>1615.74225265421</v>
      </c>
      <c r="H2221">
        <v>1.4029618061761899</v>
      </c>
      <c r="I2221">
        <v>5.5820391481185903</v>
      </c>
      <c r="M2221">
        <f t="shared" si="66"/>
        <v>5.3033809328919794</v>
      </c>
    </row>
    <row r="2222" spans="1:13" x14ac:dyDescent="0.25">
      <c r="A2222" t="s">
        <v>141</v>
      </c>
      <c r="B2222" t="s">
        <v>141</v>
      </c>
      <c r="C2222" t="s">
        <v>129</v>
      </c>
      <c r="D2222" t="s">
        <v>129</v>
      </c>
      <c r="E2222" t="s">
        <v>108</v>
      </c>
      <c r="F2222" t="s">
        <v>29</v>
      </c>
      <c r="G2222">
        <v>1615.74225265421</v>
      </c>
      <c r="H2222">
        <v>1.4029618061761899</v>
      </c>
      <c r="I2222">
        <v>5.5820391481185903</v>
      </c>
      <c r="M2222">
        <f t="shared" si="66"/>
        <v>5.3033809328919794</v>
      </c>
    </row>
    <row r="2223" spans="1:13" x14ac:dyDescent="0.25">
      <c r="A2223" t="s">
        <v>141</v>
      </c>
      <c r="B2223" t="s">
        <v>141</v>
      </c>
      <c r="C2223" t="s">
        <v>129</v>
      </c>
      <c r="D2223" t="s">
        <v>129</v>
      </c>
      <c r="E2223" t="s">
        <v>108</v>
      </c>
      <c r="F2223" t="s">
        <v>29</v>
      </c>
      <c r="G2223">
        <v>1615.74225265421</v>
      </c>
      <c r="H2223">
        <v>1.48480118540453</v>
      </c>
      <c r="I2223">
        <v>5.5725862200151504</v>
      </c>
      <c r="M2223">
        <f t="shared" si="66"/>
        <v>5.6127445958574329</v>
      </c>
    </row>
    <row r="2224" spans="1:13" x14ac:dyDescent="0.25">
      <c r="A2224" t="s">
        <v>141</v>
      </c>
      <c r="B2224" t="s">
        <v>141</v>
      </c>
      <c r="C2224" t="s">
        <v>129</v>
      </c>
      <c r="D2224" t="s">
        <v>129</v>
      </c>
      <c r="E2224" t="s">
        <v>108</v>
      </c>
      <c r="F2224" t="s">
        <v>29</v>
      </c>
      <c r="G2224">
        <v>1615.74225265421</v>
      </c>
      <c r="H2224">
        <v>1.34840212091518</v>
      </c>
      <c r="I2224">
        <v>5.5111411055245201</v>
      </c>
      <c r="M2224">
        <f t="shared" si="66"/>
        <v>5.0971381162707194</v>
      </c>
    </row>
    <row r="2225" spans="1:13" x14ac:dyDescent="0.25">
      <c r="A2225" t="s">
        <v>141</v>
      </c>
      <c r="B2225" t="s">
        <v>141</v>
      </c>
      <c r="C2225" t="s">
        <v>129</v>
      </c>
      <c r="D2225" t="s">
        <v>129</v>
      </c>
      <c r="E2225" t="s">
        <v>108</v>
      </c>
      <c r="F2225" t="s">
        <v>29</v>
      </c>
      <c r="G2225">
        <v>1615.74225265421</v>
      </c>
      <c r="H2225">
        <v>1.5042867660458701</v>
      </c>
      <c r="I2225">
        <v>5.4024313505166903</v>
      </c>
      <c r="M2225">
        <f t="shared" si="66"/>
        <v>5.6864026643698367</v>
      </c>
    </row>
    <row r="2226" spans="1:13" x14ac:dyDescent="0.25">
      <c r="A2226" t="s">
        <v>141</v>
      </c>
      <c r="B2226" t="s">
        <v>141</v>
      </c>
      <c r="C2226" t="s">
        <v>129</v>
      </c>
      <c r="D2226" t="s">
        <v>129</v>
      </c>
      <c r="E2226" t="s">
        <v>108</v>
      </c>
      <c r="F2226" t="s">
        <v>29</v>
      </c>
      <c r="G2226">
        <v>1615.74225265421</v>
      </c>
      <c r="H2226">
        <v>1.43024150014352</v>
      </c>
      <c r="I2226">
        <v>5.3929777012010698</v>
      </c>
      <c r="M2226">
        <f t="shared" si="66"/>
        <v>5.4065017792361729</v>
      </c>
    </row>
    <row r="2227" spans="1:13" x14ac:dyDescent="0.25">
      <c r="A2227" t="s">
        <v>141</v>
      </c>
      <c r="B2227" t="s">
        <v>141</v>
      </c>
      <c r="C2227" t="s">
        <v>129</v>
      </c>
      <c r="D2227" t="s">
        <v>129</v>
      </c>
      <c r="E2227" t="s">
        <v>108</v>
      </c>
      <c r="F2227" t="s">
        <v>29</v>
      </c>
      <c r="G2227">
        <v>1615.74225265421</v>
      </c>
      <c r="H2227">
        <v>1.5432579273285401</v>
      </c>
      <c r="I2227">
        <v>5.3457123394716897</v>
      </c>
      <c r="M2227">
        <f t="shared" si="66"/>
        <v>5.8337188013946069</v>
      </c>
    </row>
    <row r="2228" spans="1:13" x14ac:dyDescent="0.25">
      <c r="A2228" t="s">
        <v>141</v>
      </c>
      <c r="B2228" t="s">
        <v>141</v>
      </c>
      <c r="C2228" t="s">
        <v>129</v>
      </c>
      <c r="D2228" t="s">
        <v>129</v>
      </c>
      <c r="E2228" t="s">
        <v>108</v>
      </c>
      <c r="F2228" t="s">
        <v>29</v>
      </c>
      <c r="G2228">
        <v>1615.74225265421</v>
      </c>
      <c r="H2228">
        <v>1.50818382270886</v>
      </c>
      <c r="I2228">
        <v>5.2039162542835502</v>
      </c>
      <c r="M2228">
        <f t="shared" si="66"/>
        <v>5.7011340532857124</v>
      </c>
    </row>
    <row r="2229" spans="1:13" x14ac:dyDescent="0.25">
      <c r="A2229" t="s">
        <v>141</v>
      </c>
      <c r="B2229" t="s">
        <v>141</v>
      </c>
      <c r="C2229" t="s">
        <v>129</v>
      </c>
      <c r="D2229" t="s">
        <v>129</v>
      </c>
      <c r="E2229" t="s">
        <v>108</v>
      </c>
      <c r="F2229" t="s">
        <v>29</v>
      </c>
      <c r="G2229">
        <v>1615.74225265421</v>
      </c>
      <c r="H2229">
        <v>1.5198752900242101</v>
      </c>
      <c r="I2229">
        <v>5.1377450363472903</v>
      </c>
      <c r="M2229">
        <f t="shared" si="66"/>
        <v>5.7453293439663273</v>
      </c>
    </row>
    <row r="2230" spans="1:13" x14ac:dyDescent="0.25">
      <c r="A2230" t="s">
        <v>141</v>
      </c>
      <c r="B2230" t="s">
        <v>141</v>
      </c>
      <c r="C2230" t="s">
        <v>129</v>
      </c>
      <c r="D2230" t="s">
        <v>129</v>
      </c>
      <c r="E2230" t="s">
        <v>108</v>
      </c>
      <c r="F2230" t="s">
        <v>29</v>
      </c>
      <c r="G2230">
        <v>1615.74225265421</v>
      </c>
      <c r="H2230">
        <v>1.51597823336122</v>
      </c>
      <c r="I2230">
        <v>5.0006757758169602</v>
      </c>
      <c r="M2230">
        <f t="shared" si="66"/>
        <v>5.7305979550504516</v>
      </c>
    </row>
    <row r="2231" spans="1:13" x14ac:dyDescent="0.25">
      <c r="A2231" t="s">
        <v>141</v>
      </c>
      <c r="B2231" t="s">
        <v>141</v>
      </c>
      <c r="C2231" t="s">
        <v>129</v>
      </c>
      <c r="D2231" t="s">
        <v>129</v>
      </c>
      <c r="E2231" t="s">
        <v>108</v>
      </c>
      <c r="F2231" t="s">
        <v>29</v>
      </c>
      <c r="G2231">
        <v>1615.74225265421</v>
      </c>
      <c r="H2231">
        <v>1.5939205559265599</v>
      </c>
      <c r="I2231">
        <v>4.9959489511591499</v>
      </c>
      <c r="M2231">
        <f t="shared" si="66"/>
        <v>6.0252302290999911</v>
      </c>
    </row>
    <row r="2232" spans="1:13" x14ac:dyDescent="0.25">
      <c r="A2232" t="s">
        <v>141</v>
      </c>
      <c r="B2232" t="s">
        <v>141</v>
      </c>
      <c r="C2232" t="s">
        <v>129</v>
      </c>
      <c r="D2232" t="s">
        <v>129</v>
      </c>
      <c r="E2232" t="s">
        <v>108</v>
      </c>
      <c r="F2232" t="s">
        <v>29</v>
      </c>
      <c r="G2232">
        <v>1615.74225265421</v>
      </c>
      <c r="H2232">
        <v>1.6406858305352201</v>
      </c>
      <c r="I2232">
        <v>4.8966914030425697</v>
      </c>
      <c r="M2232">
        <f t="shared" si="66"/>
        <v>6.202009143956551</v>
      </c>
    </row>
    <row r="2233" spans="1:13" x14ac:dyDescent="0.25">
      <c r="A2233" t="s">
        <v>141</v>
      </c>
      <c r="B2233" t="s">
        <v>141</v>
      </c>
      <c r="C2233" t="s">
        <v>129</v>
      </c>
      <c r="D2233" t="s">
        <v>129</v>
      </c>
      <c r="E2233" t="s">
        <v>108</v>
      </c>
      <c r="F2233" t="s">
        <v>29</v>
      </c>
      <c r="G2233">
        <v>1615.74225265421</v>
      </c>
      <c r="H2233">
        <v>1.7303196204159099</v>
      </c>
      <c r="I2233">
        <v>4.8966914030425697</v>
      </c>
      <c r="M2233">
        <f t="shared" si="66"/>
        <v>6.5408367086867045</v>
      </c>
    </row>
    <row r="2234" spans="1:13" x14ac:dyDescent="0.25">
      <c r="A2234" t="s">
        <v>141</v>
      </c>
      <c r="B2234" t="s">
        <v>141</v>
      </c>
      <c r="C2234" t="s">
        <v>129</v>
      </c>
      <c r="D2234" t="s">
        <v>129</v>
      </c>
      <c r="E2234" t="s">
        <v>108</v>
      </c>
      <c r="F2234" t="s">
        <v>29</v>
      </c>
      <c r="G2234">
        <v>1615.74225265421</v>
      </c>
      <c r="H2234">
        <v>1.6913484591332399</v>
      </c>
      <c r="I2234">
        <v>5.01485480736602</v>
      </c>
      <c r="M2234">
        <f t="shared" si="66"/>
        <v>6.3935205716619343</v>
      </c>
    </row>
    <row r="2235" spans="1:13" x14ac:dyDescent="0.25">
      <c r="A2235" t="s">
        <v>141</v>
      </c>
      <c r="B2235" t="s">
        <v>141</v>
      </c>
      <c r="C2235" t="s">
        <v>129</v>
      </c>
      <c r="D2235" t="s">
        <v>129</v>
      </c>
      <c r="E2235" t="s">
        <v>108</v>
      </c>
      <c r="F2235" t="s">
        <v>29</v>
      </c>
      <c r="G2235">
        <v>1615.74225265421</v>
      </c>
      <c r="H2235">
        <v>1.7303196204159099</v>
      </c>
      <c r="I2235">
        <v>5.0904796746179102</v>
      </c>
      <c r="M2235">
        <f t="shared" si="66"/>
        <v>6.5408367086867045</v>
      </c>
    </row>
    <row r="2236" spans="1:13" x14ac:dyDescent="0.25">
      <c r="A2236" t="s">
        <v>141</v>
      </c>
      <c r="B2236" t="s">
        <v>141</v>
      </c>
      <c r="C2236" t="s">
        <v>129</v>
      </c>
      <c r="D2236" t="s">
        <v>129</v>
      </c>
      <c r="E2236" t="s">
        <v>108</v>
      </c>
      <c r="F2236" t="s">
        <v>29</v>
      </c>
      <c r="G2236">
        <v>1615.74225265421</v>
      </c>
      <c r="H2236">
        <v>1.66796552450255</v>
      </c>
      <c r="I2236">
        <v>5.1093855308247802</v>
      </c>
      <c r="M2236">
        <f t="shared" si="66"/>
        <v>6.3051299903007427</v>
      </c>
    </row>
    <row r="2237" spans="1:13" x14ac:dyDescent="0.25">
      <c r="A2237" t="s">
        <v>141</v>
      </c>
      <c r="B2237" t="s">
        <v>141</v>
      </c>
      <c r="C2237" t="s">
        <v>129</v>
      </c>
      <c r="D2237" t="s">
        <v>129</v>
      </c>
      <c r="E2237" t="s">
        <v>108</v>
      </c>
      <c r="F2237" t="s">
        <v>29</v>
      </c>
      <c r="G2237">
        <v>1615.74225265421</v>
      </c>
      <c r="H2237">
        <v>1.62899436321987</v>
      </c>
      <c r="I2237">
        <v>5.3031738024001198</v>
      </c>
      <c r="M2237">
        <f t="shared" si="66"/>
        <v>6.1578138532759352</v>
      </c>
    </row>
    <row r="2238" spans="1:13" x14ac:dyDescent="0.25">
      <c r="A2238" t="s">
        <v>141</v>
      </c>
      <c r="B2238" t="s">
        <v>141</v>
      </c>
      <c r="C2238" t="s">
        <v>129</v>
      </c>
      <c r="D2238" t="s">
        <v>129</v>
      </c>
      <c r="E2238" t="s">
        <v>108</v>
      </c>
      <c r="F2238" t="s">
        <v>29</v>
      </c>
      <c r="G2238">
        <v>1615.74225265421</v>
      </c>
      <c r="H2238">
        <v>1.6796569918178901</v>
      </c>
      <c r="I2238">
        <v>5.2984469777423104</v>
      </c>
      <c r="M2238">
        <f t="shared" ref="M2238:M2275" si="67">H2238/(G2238^-0.18)</f>
        <v>6.3493252809813203</v>
      </c>
    </row>
    <row r="2239" spans="1:13" x14ac:dyDescent="0.25">
      <c r="A2239" t="s">
        <v>141</v>
      </c>
      <c r="B2239" t="s">
        <v>141</v>
      </c>
      <c r="C2239" t="s">
        <v>129</v>
      </c>
      <c r="D2239" t="s">
        <v>129</v>
      </c>
      <c r="E2239" t="s">
        <v>108</v>
      </c>
      <c r="F2239" t="s">
        <v>29</v>
      </c>
      <c r="G2239">
        <v>1615.74225265421</v>
      </c>
      <c r="H2239">
        <v>1.7381137337418999</v>
      </c>
      <c r="I2239">
        <v>5.2984469777423104</v>
      </c>
      <c r="M2239">
        <f t="shared" si="67"/>
        <v>6.5702994865184934</v>
      </c>
    </row>
    <row r="2240" spans="1:13" x14ac:dyDescent="0.25">
      <c r="A2240" t="s">
        <v>141</v>
      </c>
      <c r="B2240" t="s">
        <v>141</v>
      </c>
      <c r="C2240" t="s">
        <v>129</v>
      </c>
      <c r="D2240" t="s">
        <v>129</v>
      </c>
      <c r="E2240" t="s">
        <v>108</v>
      </c>
      <c r="F2240" t="s">
        <v>29</v>
      </c>
      <c r="G2240">
        <v>1615.74225265421</v>
      </c>
      <c r="H2240">
        <v>1.65237729785057</v>
      </c>
      <c r="I2240">
        <v>5.4071574539623199</v>
      </c>
      <c r="M2240">
        <f t="shared" si="67"/>
        <v>6.246204434637165</v>
      </c>
    </row>
    <row r="2241" spans="1:13" x14ac:dyDescent="0.25">
      <c r="A2241" t="s">
        <v>141</v>
      </c>
      <c r="B2241" t="s">
        <v>141</v>
      </c>
      <c r="C2241" t="s">
        <v>129</v>
      </c>
      <c r="D2241" t="s">
        <v>129</v>
      </c>
      <c r="E2241" t="s">
        <v>108</v>
      </c>
      <c r="F2241" t="s">
        <v>29</v>
      </c>
      <c r="G2241">
        <v>1615.74225265421</v>
      </c>
      <c r="H2241">
        <v>1.7303196204159099</v>
      </c>
      <c r="I2241">
        <v>5.3882515977554402</v>
      </c>
      <c r="M2241">
        <f t="shared" si="67"/>
        <v>6.5408367086867045</v>
      </c>
    </row>
    <row r="2242" spans="1:13" x14ac:dyDescent="0.25">
      <c r="A2242" t="s">
        <v>141</v>
      </c>
      <c r="B2242" t="s">
        <v>141</v>
      </c>
      <c r="C2242" t="s">
        <v>129</v>
      </c>
      <c r="D2242" t="s">
        <v>129</v>
      </c>
      <c r="E2242" t="s">
        <v>108</v>
      </c>
      <c r="F2242" t="s">
        <v>29</v>
      </c>
      <c r="G2242">
        <v>1615.74225265421</v>
      </c>
      <c r="H2242">
        <v>1.7770848950245699</v>
      </c>
      <c r="I2242">
        <v>5.4591496403495103</v>
      </c>
      <c r="M2242">
        <f t="shared" si="67"/>
        <v>6.7176156235432636</v>
      </c>
    </row>
    <row r="2243" spans="1:13" x14ac:dyDescent="0.25">
      <c r="A2243" t="s">
        <v>141</v>
      </c>
      <c r="B2243" t="s">
        <v>141</v>
      </c>
      <c r="C2243" t="s">
        <v>129</v>
      </c>
      <c r="D2243" t="s">
        <v>129</v>
      </c>
      <c r="E2243" t="s">
        <v>108</v>
      </c>
      <c r="F2243" t="s">
        <v>29</v>
      </c>
      <c r="G2243">
        <v>1615.74225265421</v>
      </c>
      <c r="H2243">
        <v>1.7030396291222201</v>
      </c>
      <c r="I2243">
        <v>5.48750842465983</v>
      </c>
      <c r="M2243">
        <f t="shared" si="67"/>
        <v>6.4377147384095998</v>
      </c>
    </row>
    <row r="2244" spans="1:13" x14ac:dyDescent="0.25">
      <c r="A2244" t="s">
        <v>141</v>
      </c>
      <c r="B2244" t="s">
        <v>141</v>
      </c>
      <c r="C2244" t="s">
        <v>129</v>
      </c>
      <c r="D2244" t="s">
        <v>129</v>
      </c>
      <c r="E2244" t="s">
        <v>108</v>
      </c>
      <c r="F2244" t="s">
        <v>29</v>
      </c>
      <c r="G2244">
        <v>1615.74225265421</v>
      </c>
      <c r="H2244">
        <v>1.5549493946438899</v>
      </c>
      <c r="I2244">
        <v>5.6812966962351599</v>
      </c>
      <c r="M2244">
        <f t="shared" si="67"/>
        <v>5.8779140920752209</v>
      </c>
    </row>
    <row r="2245" spans="1:13" x14ac:dyDescent="0.25">
      <c r="A2245" t="s">
        <v>141</v>
      </c>
      <c r="B2245" t="s">
        <v>141</v>
      </c>
      <c r="C2245" t="s">
        <v>129</v>
      </c>
      <c r="D2245" t="s">
        <v>129</v>
      </c>
      <c r="E2245" t="s">
        <v>108</v>
      </c>
      <c r="F2245" t="s">
        <v>29</v>
      </c>
      <c r="G2245">
        <v>1615.74225265421</v>
      </c>
      <c r="H2245">
        <v>1.5939205559265599</v>
      </c>
      <c r="I2245">
        <v>5.5962189008798404</v>
      </c>
      <c r="M2245">
        <f t="shared" si="67"/>
        <v>6.0252302290999911</v>
      </c>
    </row>
    <row r="2246" spans="1:13" x14ac:dyDescent="0.25">
      <c r="A2246" t="s">
        <v>141</v>
      </c>
      <c r="B2246" t="s">
        <v>141</v>
      </c>
      <c r="C2246" t="s">
        <v>129</v>
      </c>
      <c r="D2246" t="s">
        <v>129</v>
      </c>
      <c r="E2246" t="s">
        <v>108</v>
      </c>
      <c r="F2246" t="s">
        <v>29</v>
      </c>
      <c r="G2246">
        <v>1615.74225265421</v>
      </c>
      <c r="H2246">
        <v>1.6328917172092301</v>
      </c>
      <c r="I2246">
        <v>5.6056718289832803</v>
      </c>
      <c r="M2246">
        <f t="shared" si="67"/>
        <v>6.1725463661247613</v>
      </c>
    </row>
    <row r="2247" spans="1:13" x14ac:dyDescent="0.25">
      <c r="A2247" t="s">
        <v>141</v>
      </c>
      <c r="B2247" t="s">
        <v>141</v>
      </c>
      <c r="C2247" t="s">
        <v>129</v>
      </c>
      <c r="D2247" t="s">
        <v>129</v>
      </c>
      <c r="E2247" t="s">
        <v>108</v>
      </c>
      <c r="F2247" t="s">
        <v>29</v>
      </c>
      <c r="G2247">
        <v>1615.74225265421</v>
      </c>
      <c r="H2247">
        <v>1.8160560563072501</v>
      </c>
      <c r="I2247">
        <v>5.5253208582857702</v>
      </c>
      <c r="M2247">
        <f t="shared" si="67"/>
        <v>6.864931760568072</v>
      </c>
    </row>
    <row r="2248" spans="1:13" x14ac:dyDescent="0.25">
      <c r="A2248" t="s">
        <v>141</v>
      </c>
      <c r="B2248" t="s">
        <v>141</v>
      </c>
      <c r="C2248" t="s">
        <v>129</v>
      </c>
      <c r="D2248" t="s">
        <v>129</v>
      </c>
      <c r="E2248" t="s">
        <v>108</v>
      </c>
      <c r="F2248" t="s">
        <v>29</v>
      </c>
      <c r="G2248">
        <v>1615.74225265421</v>
      </c>
      <c r="H2248">
        <v>1.8784098548942501</v>
      </c>
      <c r="I2248">
        <v>5.4922352493176403</v>
      </c>
      <c r="M2248">
        <f t="shared" si="67"/>
        <v>7.1006373550211208</v>
      </c>
    </row>
    <row r="2249" spans="1:13" x14ac:dyDescent="0.25">
      <c r="A2249" t="s">
        <v>141</v>
      </c>
      <c r="B2249" t="s">
        <v>141</v>
      </c>
      <c r="C2249" t="s">
        <v>129</v>
      </c>
      <c r="D2249" t="s">
        <v>129</v>
      </c>
      <c r="E2249" t="s">
        <v>108</v>
      </c>
      <c r="F2249" t="s">
        <v>29</v>
      </c>
      <c r="G2249">
        <v>1615.74225265421</v>
      </c>
      <c r="H2249">
        <v>1.75759931438324</v>
      </c>
      <c r="I2249">
        <v>5.7900071724551703</v>
      </c>
      <c r="M2249">
        <f t="shared" si="67"/>
        <v>6.643957555030898</v>
      </c>
    </row>
    <row r="2250" spans="1:13" x14ac:dyDescent="0.25">
      <c r="A2250" t="s">
        <v>141</v>
      </c>
      <c r="B2250" t="s">
        <v>141</v>
      </c>
      <c r="C2250" t="s">
        <v>129</v>
      </c>
      <c r="D2250" t="s">
        <v>129</v>
      </c>
      <c r="E2250" t="s">
        <v>108</v>
      </c>
      <c r="F2250" t="s">
        <v>29</v>
      </c>
      <c r="G2250">
        <v>1615.74225265421</v>
      </c>
      <c r="H2250">
        <v>1.78877636233992</v>
      </c>
      <c r="I2250">
        <v>5.6671169434739097</v>
      </c>
      <c r="M2250">
        <f t="shared" si="67"/>
        <v>6.7618109142238785</v>
      </c>
    </row>
    <row r="2251" spans="1:13" x14ac:dyDescent="0.25">
      <c r="A2251" t="s">
        <v>141</v>
      </c>
      <c r="B2251" t="s">
        <v>141</v>
      </c>
      <c r="C2251" t="s">
        <v>129</v>
      </c>
      <c r="D2251" t="s">
        <v>129</v>
      </c>
      <c r="E2251" t="s">
        <v>108</v>
      </c>
      <c r="F2251" t="s">
        <v>29</v>
      </c>
      <c r="G2251">
        <v>1615.74225265421</v>
      </c>
      <c r="H2251">
        <v>1.74980520105725</v>
      </c>
      <c r="I2251">
        <v>5.8609052150492396</v>
      </c>
      <c r="M2251">
        <f t="shared" si="67"/>
        <v>6.6144947771991083</v>
      </c>
    </row>
    <row r="2252" spans="1:13" x14ac:dyDescent="0.25">
      <c r="A2252" t="s">
        <v>141</v>
      </c>
      <c r="B2252" t="s">
        <v>141</v>
      </c>
      <c r="C2252" t="s">
        <v>129</v>
      </c>
      <c r="D2252" t="s">
        <v>129</v>
      </c>
      <c r="E2252" t="s">
        <v>108</v>
      </c>
      <c r="F2252" t="s">
        <v>29</v>
      </c>
      <c r="G2252">
        <v>1615.74225265421</v>
      </c>
      <c r="H2252">
        <v>1.8082619429812601</v>
      </c>
      <c r="I2252">
        <v>5.7805542443517304</v>
      </c>
      <c r="M2252">
        <f t="shared" si="67"/>
        <v>6.8354689827362822</v>
      </c>
    </row>
    <row r="2253" spans="1:13" x14ac:dyDescent="0.25">
      <c r="A2253" t="s">
        <v>141</v>
      </c>
      <c r="B2253" t="s">
        <v>141</v>
      </c>
      <c r="C2253" t="s">
        <v>129</v>
      </c>
      <c r="D2253" t="s">
        <v>129</v>
      </c>
      <c r="E2253" t="s">
        <v>108</v>
      </c>
      <c r="F2253" t="s">
        <v>29</v>
      </c>
      <c r="G2253">
        <v>1615.74225265421</v>
      </c>
      <c r="H2253">
        <v>1.9368665968182599</v>
      </c>
      <c r="I2253">
        <v>6.10668495179958</v>
      </c>
      <c r="M2253">
        <f t="shared" si="67"/>
        <v>7.3216115605582939</v>
      </c>
    </row>
    <row r="2254" spans="1:13" x14ac:dyDescent="0.25">
      <c r="A2254" t="s">
        <v>141</v>
      </c>
      <c r="B2254" t="s">
        <v>141</v>
      </c>
      <c r="C2254" t="s">
        <v>129</v>
      </c>
      <c r="D2254" t="s">
        <v>129</v>
      </c>
      <c r="E2254" t="s">
        <v>108</v>
      </c>
      <c r="F2254" t="s">
        <v>29</v>
      </c>
      <c r="G2254">
        <v>1615.74225265421</v>
      </c>
      <c r="H2254">
        <v>1.9134839595139299</v>
      </c>
      <c r="I2254">
        <v>6.1870359224970901</v>
      </c>
      <c r="M2254">
        <f t="shared" si="67"/>
        <v>7.2332221031300143</v>
      </c>
    </row>
    <row r="2255" spans="1:13" x14ac:dyDescent="0.25">
      <c r="A2255" t="s">
        <v>141</v>
      </c>
      <c r="B2255" t="s">
        <v>141</v>
      </c>
      <c r="C2255" t="s">
        <v>129</v>
      </c>
      <c r="D2255" t="s">
        <v>129</v>
      </c>
      <c r="E2255" t="s">
        <v>108</v>
      </c>
      <c r="F2255" t="s">
        <v>29</v>
      </c>
      <c r="G2255">
        <v>1615.74225265421</v>
      </c>
      <c r="H2255">
        <v>1.79657047566591</v>
      </c>
      <c r="I2255">
        <v>6.3099261514783498</v>
      </c>
      <c r="M2255">
        <f t="shared" si="67"/>
        <v>6.7912736920556673</v>
      </c>
    </row>
    <row r="2256" spans="1:13" x14ac:dyDescent="0.25">
      <c r="A2256" t="s">
        <v>141</v>
      </c>
      <c r="B2256" t="s">
        <v>141</v>
      </c>
      <c r="C2256" t="s">
        <v>129</v>
      </c>
      <c r="D2256" t="s">
        <v>129</v>
      </c>
      <c r="E2256" t="s">
        <v>108</v>
      </c>
      <c r="F2256" t="s">
        <v>29</v>
      </c>
      <c r="G2256">
        <v>1615.74225265421</v>
      </c>
      <c r="H2256">
        <v>1.3678877015565201</v>
      </c>
      <c r="I2256">
        <v>5.8041869252164204</v>
      </c>
      <c r="M2256">
        <f t="shared" si="67"/>
        <v>5.1707961847831232</v>
      </c>
    </row>
    <row r="2257" spans="1:13" x14ac:dyDescent="0.25">
      <c r="A2257" t="s">
        <v>141</v>
      </c>
      <c r="B2257" t="s">
        <v>141</v>
      </c>
      <c r="C2257" t="s">
        <v>129</v>
      </c>
      <c r="D2257" t="s">
        <v>129</v>
      </c>
      <c r="E2257" t="s">
        <v>108</v>
      </c>
      <c r="F2257" t="s">
        <v>29</v>
      </c>
      <c r="G2257">
        <v>1615.74225265421</v>
      </c>
      <c r="H2257">
        <v>1.3289165402738401</v>
      </c>
      <c r="I2257">
        <v>5.7947332759007999</v>
      </c>
      <c r="M2257">
        <f t="shared" si="67"/>
        <v>5.0234800477583157</v>
      </c>
    </row>
    <row r="2258" spans="1:13" x14ac:dyDescent="0.25">
      <c r="A2258" t="s">
        <v>141</v>
      </c>
      <c r="B2258" t="s">
        <v>141</v>
      </c>
      <c r="C2258" t="s">
        <v>129</v>
      </c>
      <c r="D2258" t="s">
        <v>129</v>
      </c>
      <c r="E2258" t="s">
        <v>108</v>
      </c>
      <c r="F2258" t="s">
        <v>29</v>
      </c>
      <c r="G2258">
        <v>1615.74225265421</v>
      </c>
      <c r="H2258">
        <v>1.35619623424117</v>
      </c>
      <c r="I2258">
        <v>6.1019581271417698</v>
      </c>
      <c r="M2258">
        <f t="shared" si="67"/>
        <v>5.1266008941025083</v>
      </c>
    </row>
    <row r="2259" spans="1:13" x14ac:dyDescent="0.25">
      <c r="A2259" t="s">
        <v>141</v>
      </c>
      <c r="B2259" t="s">
        <v>141</v>
      </c>
      <c r="C2259" t="s">
        <v>129</v>
      </c>
      <c r="D2259" t="s">
        <v>129</v>
      </c>
      <c r="E2259" t="s">
        <v>108</v>
      </c>
      <c r="F2259" t="s">
        <v>29</v>
      </c>
      <c r="G2259">
        <v>1615.74225265421</v>
      </c>
      <c r="H2259">
        <v>1.3951673955238399</v>
      </c>
      <c r="I2259">
        <v>6.0357869092055099</v>
      </c>
      <c r="M2259">
        <f t="shared" si="67"/>
        <v>5.2739170311272785</v>
      </c>
    </row>
    <row r="2260" spans="1:13" x14ac:dyDescent="0.25">
      <c r="A2260" t="s">
        <v>141</v>
      </c>
      <c r="B2260" t="s">
        <v>141</v>
      </c>
      <c r="C2260" t="s">
        <v>129</v>
      </c>
      <c r="D2260" t="s">
        <v>129</v>
      </c>
      <c r="E2260" t="s">
        <v>108</v>
      </c>
      <c r="F2260" t="s">
        <v>29</v>
      </c>
      <c r="G2260">
        <v>1615.74225265421</v>
      </c>
      <c r="H2260">
        <v>1.43024150014352</v>
      </c>
      <c r="I2260">
        <v>5.99324837213394</v>
      </c>
      <c r="M2260">
        <f t="shared" si="67"/>
        <v>5.4065017792361729</v>
      </c>
    </row>
    <row r="2261" spans="1:13" x14ac:dyDescent="0.25">
      <c r="A2261" t="s">
        <v>141</v>
      </c>
      <c r="B2261" t="s">
        <v>141</v>
      </c>
      <c r="C2261" t="s">
        <v>129</v>
      </c>
      <c r="D2261" t="s">
        <v>129</v>
      </c>
      <c r="E2261" t="s">
        <v>108</v>
      </c>
      <c r="F2261" t="s">
        <v>29</v>
      </c>
      <c r="G2261">
        <v>1615.74225265421</v>
      </c>
      <c r="H2261">
        <v>1.4575214914372101</v>
      </c>
      <c r="I2261">
        <v>6.0121542283408198</v>
      </c>
      <c r="M2261">
        <f t="shared" si="67"/>
        <v>5.5096237495132785</v>
      </c>
    </row>
    <row r="2262" spans="1:13" x14ac:dyDescent="0.25">
      <c r="A2262" t="s">
        <v>141</v>
      </c>
      <c r="B2262" t="s">
        <v>141</v>
      </c>
      <c r="C2262" t="s">
        <v>129</v>
      </c>
      <c r="D2262" t="s">
        <v>129</v>
      </c>
      <c r="E2262" t="s">
        <v>108</v>
      </c>
      <c r="F2262" t="s">
        <v>29</v>
      </c>
      <c r="G2262">
        <v>1615.74225265421</v>
      </c>
      <c r="H2262">
        <v>1.4497270807848499</v>
      </c>
      <c r="I2262">
        <v>5.9081705767786197</v>
      </c>
      <c r="M2262">
        <f t="shared" si="67"/>
        <v>5.4801598477485385</v>
      </c>
    </row>
    <row r="2263" spans="1:13" x14ac:dyDescent="0.25">
      <c r="A2263" t="s">
        <v>141</v>
      </c>
      <c r="B2263" t="s">
        <v>141</v>
      </c>
      <c r="C2263" t="s">
        <v>129</v>
      </c>
      <c r="D2263" t="s">
        <v>129</v>
      </c>
      <c r="E2263" t="s">
        <v>108</v>
      </c>
      <c r="F2263" t="s">
        <v>29</v>
      </c>
      <c r="G2263">
        <v>1615.74225265421</v>
      </c>
      <c r="H2263">
        <v>1.48480118540453</v>
      </c>
      <c r="I2263">
        <v>5.8892639993595601</v>
      </c>
      <c r="M2263">
        <f t="shared" si="67"/>
        <v>5.6127445958574329</v>
      </c>
    </row>
    <row r="2264" spans="1:13" x14ac:dyDescent="0.25">
      <c r="A2264" t="s">
        <v>141</v>
      </c>
      <c r="B2264" t="s">
        <v>141</v>
      </c>
      <c r="C2264" t="s">
        <v>129</v>
      </c>
      <c r="D2264" t="s">
        <v>129</v>
      </c>
      <c r="E2264" t="s">
        <v>108</v>
      </c>
      <c r="F2264" t="s">
        <v>29</v>
      </c>
      <c r="G2264">
        <v>1615.74225265421</v>
      </c>
      <c r="H2264">
        <v>1.5354638140025501</v>
      </c>
      <c r="I2264">
        <v>5.8987176486751798</v>
      </c>
      <c r="M2264">
        <f t="shared" si="67"/>
        <v>5.804256023562818</v>
      </c>
    </row>
    <row r="2265" spans="1:13" x14ac:dyDescent="0.25">
      <c r="A2265" t="s">
        <v>141</v>
      </c>
      <c r="B2265" t="s">
        <v>141</v>
      </c>
      <c r="C2265" t="s">
        <v>129</v>
      </c>
      <c r="D2265" t="s">
        <v>129</v>
      </c>
      <c r="E2265" t="s">
        <v>108</v>
      </c>
      <c r="F2265" t="s">
        <v>29</v>
      </c>
      <c r="G2265">
        <v>1615.74225265421</v>
      </c>
      <c r="H2265">
        <v>1.51597823336122</v>
      </c>
      <c r="I2265">
        <v>6.2012156752583403</v>
      </c>
      <c r="M2265">
        <f t="shared" si="67"/>
        <v>5.7305979550504516</v>
      </c>
    </row>
    <row r="2266" spans="1:13" x14ac:dyDescent="0.25">
      <c r="A2266" t="s">
        <v>141</v>
      </c>
      <c r="B2266" t="s">
        <v>141</v>
      </c>
      <c r="C2266" t="s">
        <v>129</v>
      </c>
      <c r="D2266" t="s">
        <v>129</v>
      </c>
      <c r="E2266" t="s">
        <v>108</v>
      </c>
      <c r="F2266" t="s">
        <v>29</v>
      </c>
      <c r="G2266">
        <v>1615.74225265421</v>
      </c>
      <c r="H2266">
        <v>1.4964926527198801</v>
      </c>
      <c r="I2266">
        <v>6.2910195740592902</v>
      </c>
      <c r="M2266">
        <f t="shared" si="67"/>
        <v>5.6569398865380478</v>
      </c>
    </row>
    <row r="2267" spans="1:13" x14ac:dyDescent="0.25">
      <c r="A2267" t="s">
        <v>141</v>
      </c>
      <c r="B2267" t="s">
        <v>141</v>
      </c>
      <c r="C2267" t="s">
        <v>129</v>
      </c>
      <c r="D2267" t="s">
        <v>129</v>
      </c>
      <c r="E2267" t="s">
        <v>108</v>
      </c>
      <c r="F2267" t="s">
        <v>29</v>
      </c>
      <c r="G2267">
        <v>1615.74225265421</v>
      </c>
      <c r="H2267">
        <v>1.54715498399153</v>
      </c>
      <c r="I2267">
        <v>6.2910195740592902</v>
      </c>
      <c r="M2267">
        <f t="shared" si="67"/>
        <v>5.8484501903104817</v>
      </c>
    </row>
    <row r="2268" spans="1:13" x14ac:dyDescent="0.25">
      <c r="A2268" t="s">
        <v>141</v>
      </c>
      <c r="B2268" t="s">
        <v>141</v>
      </c>
      <c r="C2268" t="s">
        <v>129</v>
      </c>
      <c r="D2268" t="s">
        <v>129</v>
      </c>
      <c r="E2268" t="s">
        <v>108</v>
      </c>
      <c r="F2268" t="s">
        <v>29</v>
      </c>
      <c r="G2268">
        <v>1615.74225265421</v>
      </c>
      <c r="H2268">
        <v>1.5237723466872</v>
      </c>
      <c r="I2268">
        <v>6.3760973694146097</v>
      </c>
      <c r="M2268">
        <f t="shared" si="67"/>
        <v>5.7600607328822031</v>
      </c>
    </row>
    <row r="2269" spans="1:13" x14ac:dyDescent="0.25">
      <c r="A2269" t="s">
        <v>141</v>
      </c>
      <c r="B2269" t="s">
        <v>141</v>
      </c>
      <c r="C2269" t="s">
        <v>129</v>
      </c>
      <c r="D2269" t="s">
        <v>129</v>
      </c>
      <c r="E2269" t="s">
        <v>108</v>
      </c>
      <c r="F2269" t="s">
        <v>29</v>
      </c>
      <c r="G2269">
        <v>1615.74225265421</v>
      </c>
      <c r="H2269">
        <v>1.5042867660458701</v>
      </c>
      <c r="I2269">
        <v>6.5982444253002601</v>
      </c>
      <c r="M2269">
        <f t="shared" si="67"/>
        <v>5.6864026643698367</v>
      </c>
    </row>
    <row r="2270" spans="1:13" x14ac:dyDescent="0.25">
      <c r="A2270" t="s">
        <v>141</v>
      </c>
      <c r="B2270" t="s">
        <v>141</v>
      </c>
      <c r="C2270" t="s">
        <v>129</v>
      </c>
      <c r="D2270" t="s">
        <v>129</v>
      </c>
      <c r="E2270" t="s">
        <v>108</v>
      </c>
      <c r="F2270" t="s">
        <v>29</v>
      </c>
      <c r="G2270">
        <v>1615.74225265421</v>
      </c>
      <c r="H2270">
        <v>1.43803591079587</v>
      </c>
      <c r="I2270">
        <v>6.3902771221758599</v>
      </c>
      <c r="M2270">
        <f t="shared" si="67"/>
        <v>5.4359656810008739</v>
      </c>
    </row>
    <row r="2271" spans="1:13" x14ac:dyDescent="0.25">
      <c r="A2271" t="s">
        <v>141</v>
      </c>
      <c r="B2271" t="s">
        <v>141</v>
      </c>
      <c r="C2271" t="s">
        <v>129</v>
      </c>
      <c r="D2271" t="s">
        <v>129</v>
      </c>
      <c r="E2271" t="s">
        <v>108</v>
      </c>
      <c r="F2271" t="s">
        <v>29</v>
      </c>
      <c r="G2271">
        <v>1615.74225265421</v>
      </c>
      <c r="H2271">
        <v>1.57443497528522</v>
      </c>
      <c r="I2271">
        <v>6.49426077373806</v>
      </c>
      <c r="M2271">
        <f t="shared" si="67"/>
        <v>5.9515721605875873</v>
      </c>
    </row>
    <row r="2272" spans="1:13" x14ac:dyDescent="0.25">
      <c r="A2272" t="s">
        <v>141</v>
      </c>
      <c r="B2272" t="s">
        <v>141</v>
      </c>
      <c r="C2272" t="s">
        <v>129</v>
      </c>
      <c r="D2272" t="s">
        <v>129</v>
      </c>
      <c r="E2272" t="s">
        <v>108</v>
      </c>
      <c r="F2272" t="s">
        <v>29</v>
      </c>
      <c r="G2272">
        <v>1615.74225265421</v>
      </c>
      <c r="H2272">
        <v>1.49259529873052</v>
      </c>
      <c r="I2272">
        <v>6.49898759839588</v>
      </c>
      <c r="M2272">
        <f t="shared" si="67"/>
        <v>5.6422073736892218</v>
      </c>
    </row>
    <row r="2273" spans="1:13" x14ac:dyDescent="0.25">
      <c r="A2273" t="s">
        <v>141</v>
      </c>
      <c r="B2273" t="s">
        <v>141</v>
      </c>
      <c r="C2273" t="s">
        <v>129</v>
      </c>
      <c r="D2273" t="s">
        <v>129</v>
      </c>
      <c r="E2273" t="s">
        <v>108</v>
      </c>
      <c r="F2273" t="s">
        <v>29</v>
      </c>
      <c r="G2273">
        <v>1615.74225265421</v>
      </c>
      <c r="H2273">
        <v>1.56664056463287</v>
      </c>
      <c r="I2273">
        <v>6.5887914971968202</v>
      </c>
      <c r="M2273">
        <f t="shared" si="67"/>
        <v>5.9221082588228864</v>
      </c>
    </row>
    <row r="2274" spans="1:13" x14ac:dyDescent="0.25">
      <c r="A2274" t="s">
        <v>141</v>
      </c>
      <c r="B2274" t="s">
        <v>141</v>
      </c>
      <c r="C2274" t="s">
        <v>129</v>
      </c>
      <c r="D2274" t="s">
        <v>129</v>
      </c>
      <c r="E2274" t="s">
        <v>108</v>
      </c>
      <c r="F2274" t="s">
        <v>29</v>
      </c>
      <c r="G2274">
        <v>1615.74225265421</v>
      </c>
      <c r="H2274">
        <v>1.5432579273285401</v>
      </c>
      <c r="I2274">
        <v>6.8156653777402898</v>
      </c>
      <c r="M2274">
        <f t="shared" si="67"/>
        <v>5.8337188013946069</v>
      </c>
    </row>
    <row r="2275" spans="1:13" x14ac:dyDescent="0.25">
      <c r="A2275" t="s">
        <v>141</v>
      </c>
      <c r="B2275" t="s">
        <v>141</v>
      </c>
      <c r="C2275" t="s">
        <v>129</v>
      </c>
      <c r="D2275" t="s">
        <v>129</v>
      </c>
      <c r="E2275" t="s">
        <v>108</v>
      </c>
      <c r="F2275" t="s">
        <v>29</v>
      </c>
      <c r="G2275">
        <v>1615.74225265421</v>
      </c>
      <c r="H2275">
        <v>1.6017146692525499</v>
      </c>
      <c r="I2275">
        <v>5.0857528499600901</v>
      </c>
      <c r="M2275">
        <f t="shared" si="67"/>
        <v>6.0546930069317799</v>
      </c>
    </row>
    <row r="2276" spans="1:13" x14ac:dyDescent="0.25">
      <c r="A2276" t="s">
        <v>141</v>
      </c>
      <c r="B2276" t="s">
        <v>141</v>
      </c>
      <c r="C2276" t="s">
        <v>129</v>
      </c>
      <c r="D2276" t="s">
        <v>129</v>
      </c>
      <c r="E2276" t="s">
        <v>108</v>
      </c>
      <c r="F2276" t="s">
        <v>29</v>
      </c>
      <c r="G2276">
        <v>1615.74225265421</v>
      </c>
      <c r="H2276">
        <v>0.96258756475145701</v>
      </c>
      <c r="I2276">
        <v>3.6063476048002401</v>
      </c>
      <c r="M2276">
        <f>H2276/(G2276^-0.18)</f>
        <v>3.6387081349388475</v>
      </c>
    </row>
    <row r="2277" spans="1:13" x14ac:dyDescent="0.25">
      <c r="A2277" t="s">
        <v>141</v>
      </c>
      <c r="B2277" t="s">
        <v>141</v>
      </c>
      <c r="C2277" t="s">
        <v>129</v>
      </c>
      <c r="D2277" t="s">
        <v>129</v>
      </c>
      <c r="E2277" t="s">
        <v>108</v>
      </c>
      <c r="F2277" t="s">
        <v>29</v>
      </c>
      <c r="G2277">
        <v>1615.74225265421</v>
      </c>
      <c r="I2277">
        <v>0.57191116541037501</v>
      </c>
      <c r="K2277">
        <v>1.50038970938287</v>
      </c>
      <c r="L2277" s="5">
        <f>K2277/1.525</f>
        <v>0.98386210451335743</v>
      </c>
    </row>
    <row r="2278" spans="1:13" x14ac:dyDescent="0.25">
      <c r="A2278" t="s">
        <v>141</v>
      </c>
      <c r="B2278" t="s">
        <v>141</v>
      </c>
      <c r="C2278" t="s">
        <v>129</v>
      </c>
      <c r="D2278" t="s">
        <v>129</v>
      </c>
      <c r="E2278" t="s">
        <v>108</v>
      </c>
      <c r="F2278" t="s">
        <v>29</v>
      </c>
      <c r="G2278">
        <v>1615.74225265421</v>
      </c>
      <c r="I2278">
        <v>0.439568008325673</v>
      </c>
      <c r="K2278">
        <v>1.7926734190029201</v>
      </c>
      <c r="L2278" s="5">
        <f t="shared" ref="L2278:L2341" si="68">K2278/1.525</f>
        <v>1.1755235534445378</v>
      </c>
    </row>
    <row r="2279" spans="1:13" x14ac:dyDescent="0.25">
      <c r="A2279" t="s">
        <v>141</v>
      </c>
      <c r="B2279" t="s">
        <v>141</v>
      </c>
      <c r="C2279" t="s">
        <v>129</v>
      </c>
      <c r="D2279" t="s">
        <v>129</v>
      </c>
      <c r="E2279" t="s">
        <v>108</v>
      </c>
      <c r="F2279" t="s">
        <v>29</v>
      </c>
      <c r="G2279">
        <v>1615.74225265421</v>
      </c>
      <c r="I2279">
        <v>0.841323583025405</v>
      </c>
      <c r="K2279">
        <v>1.6173031932308899</v>
      </c>
      <c r="L2279" s="5">
        <f t="shared" si="68"/>
        <v>1.0605266840858294</v>
      </c>
    </row>
    <row r="2280" spans="1:13" x14ac:dyDescent="0.25">
      <c r="A2280" t="s">
        <v>141</v>
      </c>
      <c r="B2280" t="s">
        <v>141</v>
      </c>
      <c r="C2280" t="s">
        <v>129</v>
      </c>
      <c r="D2280" t="s">
        <v>129</v>
      </c>
      <c r="E2280" t="s">
        <v>108</v>
      </c>
      <c r="F2280" t="s">
        <v>29</v>
      </c>
      <c r="G2280">
        <v>1615.74225265421</v>
      </c>
      <c r="I2280">
        <v>1.12491575340168</v>
      </c>
      <c r="K2280">
        <v>1.4731097180891799</v>
      </c>
      <c r="L2280" s="5">
        <f t="shared" si="68"/>
        <v>0.96597358563224922</v>
      </c>
    </row>
    <row r="2281" spans="1:13" x14ac:dyDescent="0.25">
      <c r="A2281" t="s">
        <v>141</v>
      </c>
      <c r="B2281" t="s">
        <v>141</v>
      </c>
      <c r="C2281" t="s">
        <v>129</v>
      </c>
      <c r="D2281" t="s">
        <v>129</v>
      </c>
      <c r="E2281" t="s">
        <v>108</v>
      </c>
      <c r="F2281" t="s">
        <v>29</v>
      </c>
      <c r="G2281">
        <v>1615.74225265421</v>
      </c>
      <c r="I2281">
        <v>1.4321406046426499</v>
      </c>
      <c r="K2281">
        <v>1.5510520406545301</v>
      </c>
      <c r="L2281" s="5">
        <f t="shared" si="68"/>
        <v>1.0170833053472328</v>
      </c>
    </row>
    <row r="2282" spans="1:13" x14ac:dyDescent="0.25">
      <c r="A2282" t="s">
        <v>141</v>
      </c>
      <c r="B2282" t="s">
        <v>141</v>
      </c>
      <c r="C2282" t="s">
        <v>129</v>
      </c>
      <c r="D2282" t="s">
        <v>129</v>
      </c>
      <c r="E2282" t="s">
        <v>108</v>
      </c>
      <c r="F2282" t="s">
        <v>29</v>
      </c>
      <c r="G2282">
        <v>1615.74225265421</v>
      </c>
      <c r="I2282">
        <v>1.50776511128844</v>
      </c>
      <c r="K2282">
        <v>1.60561172591554</v>
      </c>
      <c r="L2282" s="5">
        <f t="shared" si="68"/>
        <v>1.0528601481413378</v>
      </c>
    </row>
    <row r="2283" spans="1:13" x14ac:dyDescent="0.25">
      <c r="A2283" t="s">
        <v>141</v>
      </c>
      <c r="B2283" t="s">
        <v>141</v>
      </c>
      <c r="C2283" t="s">
        <v>129</v>
      </c>
      <c r="D2283" t="s">
        <v>129</v>
      </c>
      <c r="E2283" t="s">
        <v>108</v>
      </c>
      <c r="F2283" t="s">
        <v>29</v>
      </c>
      <c r="G2283">
        <v>1615.74225265421</v>
      </c>
      <c r="I2283">
        <v>1.5739366898308</v>
      </c>
      <c r="K2283">
        <v>1.56664056463287</v>
      </c>
      <c r="L2283" s="5">
        <f t="shared" si="68"/>
        <v>1.0273052882838494</v>
      </c>
    </row>
    <row r="2284" spans="1:13" x14ac:dyDescent="0.25">
      <c r="A2284" t="s">
        <v>141</v>
      </c>
      <c r="B2284" t="s">
        <v>141</v>
      </c>
      <c r="C2284" t="s">
        <v>129</v>
      </c>
      <c r="D2284" t="s">
        <v>129</v>
      </c>
      <c r="E2284" t="s">
        <v>108</v>
      </c>
      <c r="F2284" t="s">
        <v>29</v>
      </c>
      <c r="G2284">
        <v>1615.74225265421</v>
      </c>
      <c r="I2284">
        <v>1.61174912345674</v>
      </c>
      <c r="K2284">
        <v>1.62120024989388</v>
      </c>
      <c r="L2284" s="5">
        <f t="shared" si="68"/>
        <v>1.0630821310779541</v>
      </c>
    </row>
    <row r="2285" spans="1:13" x14ac:dyDescent="0.25">
      <c r="A2285" t="s">
        <v>141</v>
      </c>
      <c r="B2285" t="s">
        <v>141</v>
      </c>
      <c r="C2285" t="s">
        <v>129</v>
      </c>
      <c r="D2285" t="s">
        <v>129</v>
      </c>
      <c r="E2285" t="s">
        <v>108</v>
      </c>
      <c r="F2285" t="s">
        <v>29</v>
      </c>
      <c r="G2285">
        <v>1615.74225265421</v>
      </c>
      <c r="I2285">
        <v>1.58811644259205</v>
      </c>
      <c r="K2285">
        <v>1.6952455157962301</v>
      </c>
      <c r="L2285" s="5">
        <f t="shared" si="68"/>
        <v>1.1116364038008066</v>
      </c>
    </row>
    <row r="2286" spans="1:13" x14ac:dyDescent="0.25">
      <c r="A2286" t="s">
        <v>141</v>
      </c>
      <c r="B2286" t="s">
        <v>141</v>
      </c>
      <c r="C2286" t="s">
        <v>129</v>
      </c>
      <c r="D2286" t="s">
        <v>129</v>
      </c>
      <c r="E2286" t="s">
        <v>108</v>
      </c>
      <c r="F2286" t="s">
        <v>29</v>
      </c>
      <c r="G2286">
        <v>1615.74225265421</v>
      </c>
      <c r="I2286">
        <v>1.00202588502651</v>
      </c>
      <c r="K2286">
        <v>1.9290724834922699</v>
      </c>
      <c r="L2286" s="5">
        <f t="shared" si="68"/>
        <v>1.2649655629457508</v>
      </c>
    </row>
    <row r="2287" spans="1:13" x14ac:dyDescent="0.25">
      <c r="A2287" t="s">
        <v>141</v>
      </c>
      <c r="B2287" t="s">
        <v>141</v>
      </c>
      <c r="C2287" t="s">
        <v>129</v>
      </c>
      <c r="D2287" t="s">
        <v>129</v>
      </c>
      <c r="E2287" t="s">
        <v>108</v>
      </c>
      <c r="F2287" t="s">
        <v>29</v>
      </c>
      <c r="G2287">
        <v>1615.74225265421</v>
      </c>
      <c r="I2287">
        <v>0.95948698734885596</v>
      </c>
      <c r="K2287">
        <v>1.9680436447749401</v>
      </c>
      <c r="L2287" s="5">
        <f t="shared" si="68"/>
        <v>1.2905204228032394</v>
      </c>
    </row>
    <row r="2288" spans="1:13" x14ac:dyDescent="0.25">
      <c r="A2288" t="s">
        <v>141</v>
      </c>
      <c r="B2288" t="s">
        <v>141</v>
      </c>
      <c r="C2288" t="s">
        <v>129</v>
      </c>
      <c r="D2288" t="s">
        <v>129</v>
      </c>
      <c r="E2288" t="s">
        <v>108</v>
      </c>
      <c r="F2288" t="s">
        <v>29</v>
      </c>
      <c r="G2288">
        <v>1615.74225265421</v>
      </c>
      <c r="I2288">
        <v>0.75151932361836504</v>
      </c>
      <c r="K2288">
        <v>2.0187059760466002</v>
      </c>
      <c r="L2288" s="5">
        <f t="shared" si="68"/>
        <v>1.3237416236371149</v>
      </c>
    </row>
    <row r="2289" spans="1:12" x14ac:dyDescent="0.25">
      <c r="A2289" t="s">
        <v>141</v>
      </c>
      <c r="B2289" t="s">
        <v>141</v>
      </c>
      <c r="C2289" t="s">
        <v>129</v>
      </c>
      <c r="D2289" t="s">
        <v>129</v>
      </c>
      <c r="E2289" t="s">
        <v>108</v>
      </c>
      <c r="F2289" t="s">
        <v>29</v>
      </c>
      <c r="G2289">
        <v>1615.74225265421</v>
      </c>
      <c r="I2289">
        <v>0.78460529319258598</v>
      </c>
      <c r="K2289">
        <v>2.2876070483623101</v>
      </c>
      <c r="L2289" s="5">
        <f t="shared" si="68"/>
        <v>1.5000701956474165</v>
      </c>
    </row>
    <row r="2290" spans="1:12" x14ac:dyDescent="0.25">
      <c r="A2290" t="s">
        <v>141</v>
      </c>
      <c r="B2290" t="s">
        <v>141</v>
      </c>
      <c r="C2290" t="s">
        <v>129</v>
      </c>
      <c r="D2290" t="s">
        <v>129</v>
      </c>
      <c r="E2290" t="s">
        <v>108</v>
      </c>
      <c r="F2290" t="s">
        <v>29</v>
      </c>
      <c r="G2290">
        <v>1615.74225265421</v>
      </c>
      <c r="I2290">
        <v>0.69952749783726398</v>
      </c>
      <c r="K2290">
        <v>2.3187840963189901</v>
      </c>
      <c r="L2290" s="5">
        <f t="shared" si="68"/>
        <v>1.5205141615206492</v>
      </c>
    </row>
    <row r="2291" spans="1:12" x14ac:dyDescent="0.25">
      <c r="A2291" t="s">
        <v>141</v>
      </c>
      <c r="B2291" t="s">
        <v>141</v>
      </c>
      <c r="C2291" t="s">
        <v>129</v>
      </c>
      <c r="D2291" t="s">
        <v>129</v>
      </c>
      <c r="E2291" t="s">
        <v>108</v>
      </c>
      <c r="F2291" t="s">
        <v>29</v>
      </c>
      <c r="G2291">
        <v>1615.74225265421</v>
      </c>
      <c r="I2291">
        <v>0.78460529319258598</v>
      </c>
      <c r="K2291">
        <v>2.42010905618866</v>
      </c>
      <c r="L2291" s="5">
        <f t="shared" si="68"/>
        <v>1.5869567581564985</v>
      </c>
    </row>
    <row r="2292" spans="1:12" x14ac:dyDescent="0.25">
      <c r="A2292" t="s">
        <v>141</v>
      </c>
      <c r="B2292" t="s">
        <v>141</v>
      </c>
      <c r="C2292" t="s">
        <v>129</v>
      </c>
      <c r="D2292" t="s">
        <v>129</v>
      </c>
      <c r="E2292" t="s">
        <v>108</v>
      </c>
      <c r="F2292" t="s">
        <v>29</v>
      </c>
      <c r="G2292">
        <v>1615.74225265421</v>
      </c>
      <c r="I2292">
        <v>0.98784613226526596</v>
      </c>
      <c r="K2292">
        <v>2.5448166533626702</v>
      </c>
      <c r="L2292" s="5">
        <f t="shared" si="68"/>
        <v>1.6687322317132265</v>
      </c>
    </row>
    <row r="2293" spans="1:12" x14ac:dyDescent="0.25">
      <c r="A2293" t="s">
        <v>141</v>
      </c>
      <c r="B2293" t="s">
        <v>141</v>
      </c>
      <c r="C2293" t="s">
        <v>129</v>
      </c>
      <c r="D2293" t="s">
        <v>129</v>
      </c>
      <c r="E2293" t="s">
        <v>108</v>
      </c>
      <c r="F2293" t="s">
        <v>29</v>
      </c>
      <c r="G2293">
        <v>1615.74225265421</v>
      </c>
      <c r="I2293">
        <v>1.03038502994292</v>
      </c>
      <c r="K2293">
        <v>2.5214340160583402</v>
      </c>
      <c r="L2293" s="5">
        <f t="shared" si="68"/>
        <v>1.6533993547923542</v>
      </c>
    </row>
    <row r="2294" spans="1:12" x14ac:dyDescent="0.25">
      <c r="A2294" t="s">
        <v>141</v>
      </c>
      <c r="B2294" t="s">
        <v>141</v>
      </c>
      <c r="C2294" t="s">
        <v>129</v>
      </c>
      <c r="D2294" t="s">
        <v>129</v>
      </c>
      <c r="E2294" t="s">
        <v>108</v>
      </c>
      <c r="F2294" t="s">
        <v>29</v>
      </c>
      <c r="G2294">
        <v>1615.74225265421</v>
      </c>
      <c r="I2294">
        <v>0.96893991545229496</v>
      </c>
      <c r="K2294">
        <v>2.6617301372106899</v>
      </c>
      <c r="L2294" s="5">
        <f t="shared" si="68"/>
        <v>1.7453968112856983</v>
      </c>
    </row>
    <row r="2295" spans="1:12" x14ac:dyDescent="0.25">
      <c r="A2295" t="s">
        <v>141</v>
      </c>
      <c r="B2295" t="s">
        <v>141</v>
      </c>
      <c r="C2295" t="s">
        <v>129</v>
      </c>
      <c r="D2295" t="s">
        <v>129</v>
      </c>
      <c r="E2295" t="s">
        <v>108</v>
      </c>
      <c r="F2295" t="s">
        <v>29</v>
      </c>
      <c r="G2295">
        <v>1615.74225265421</v>
      </c>
      <c r="I2295">
        <v>1.0823768557240201</v>
      </c>
      <c r="K2295">
        <v>2.6071707492760399</v>
      </c>
      <c r="L2295" s="5">
        <f t="shared" si="68"/>
        <v>1.7096201634596984</v>
      </c>
    </row>
    <row r="2296" spans="1:12" x14ac:dyDescent="0.25">
      <c r="A2296" t="s">
        <v>141</v>
      </c>
      <c r="B2296" t="s">
        <v>141</v>
      </c>
      <c r="C2296" t="s">
        <v>129</v>
      </c>
      <c r="D2296" t="s">
        <v>129</v>
      </c>
      <c r="E2296" t="s">
        <v>108</v>
      </c>
      <c r="F2296" t="s">
        <v>29</v>
      </c>
      <c r="G2296">
        <v>1615.74225265421</v>
      </c>
      <c r="I2296">
        <v>1.2478056217768501</v>
      </c>
      <c r="K2296">
        <v>2.4941543220910098</v>
      </c>
      <c r="L2296" s="5">
        <f t="shared" si="68"/>
        <v>1.6355110308793508</v>
      </c>
    </row>
    <row r="2297" spans="1:12" x14ac:dyDescent="0.25">
      <c r="A2297" t="s">
        <v>141</v>
      </c>
      <c r="B2297" t="s">
        <v>141</v>
      </c>
      <c r="C2297" t="s">
        <v>129</v>
      </c>
      <c r="D2297" t="s">
        <v>129</v>
      </c>
      <c r="E2297" t="s">
        <v>108</v>
      </c>
      <c r="F2297" t="s">
        <v>29</v>
      </c>
      <c r="G2297">
        <v>1615.74225265421</v>
      </c>
      <c r="I2297">
        <v>1.3139772003192001</v>
      </c>
      <c r="K2297">
        <v>2.5058454920800002</v>
      </c>
      <c r="L2297" s="5">
        <f t="shared" si="68"/>
        <v>1.6431773718557379</v>
      </c>
    </row>
    <row r="2298" spans="1:12" x14ac:dyDescent="0.25">
      <c r="A2298" t="s">
        <v>141</v>
      </c>
      <c r="B2298" t="s">
        <v>141</v>
      </c>
      <c r="C2298" t="s">
        <v>129</v>
      </c>
      <c r="D2298" t="s">
        <v>129</v>
      </c>
      <c r="E2298" t="s">
        <v>108</v>
      </c>
      <c r="F2298" t="s">
        <v>29</v>
      </c>
      <c r="G2298">
        <v>1615.74225265421</v>
      </c>
      <c r="I2298">
        <v>1.3139772003192001</v>
      </c>
      <c r="K2298">
        <v>2.61886191926502</v>
      </c>
      <c r="L2298" s="5">
        <f t="shared" si="68"/>
        <v>1.7172865044360788</v>
      </c>
    </row>
    <row r="2299" spans="1:12" x14ac:dyDescent="0.25">
      <c r="A2299" t="s">
        <v>141</v>
      </c>
      <c r="B2299" t="s">
        <v>141</v>
      </c>
      <c r="C2299" t="s">
        <v>129</v>
      </c>
      <c r="D2299" t="s">
        <v>129</v>
      </c>
      <c r="E2299" t="s">
        <v>108</v>
      </c>
      <c r="F2299" t="s">
        <v>29</v>
      </c>
      <c r="G2299">
        <v>1615.74225265421</v>
      </c>
      <c r="I2299">
        <v>1.2194464768604401</v>
      </c>
      <c r="K2299">
        <v>2.7084957091457098</v>
      </c>
      <c r="L2299" s="5">
        <f t="shared" si="68"/>
        <v>1.7760627600955474</v>
      </c>
    </row>
    <row r="2300" spans="1:12" x14ac:dyDescent="0.25">
      <c r="A2300" t="s">
        <v>141</v>
      </c>
      <c r="B2300" t="s">
        <v>141</v>
      </c>
      <c r="C2300" t="s">
        <v>129</v>
      </c>
      <c r="D2300" t="s">
        <v>129</v>
      </c>
      <c r="E2300" t="s">
        <v>108</v>
      </c>
      <c r="F2300" t="s">
        <v>29</v>
      </c>
      <c r="G2300">
        <v>1615.74225265421</v>
      </c>
      <c r="I2300">
        <v>1.3517896339451401</v>
      </c>
      <c r="K2300">
        <v>2.9929850081134002</v>
      </c>
      <c r="L2300" s="5">
        <f t="shared" si="68"/>
        <v>1.9626131200743608</v>
      </c>
    </row>
    <row r="2301" spans="1:12" x14ac:dyDescent="0.25">
      <c r="A2301" t="s">
        <v>141</v>
      </c>
      <c r="B2301" t="s">
        <v>141</v>
      </c>
      <c r="C2301" t="s">
        <v>129</v>
      </c>
      <c r="D2301" t="s">
        <v>129</v>
      </c>
      <c r="E2301" t="s">
        <v>108</v>
      </c>
      <c r="F2301" t="s">
        <v>29</v>
      </c>
      <c r="G2301">
        <v>1615.74225265421</v>
      </c>
      <c r="I2301">
        <v>1.4179608518814</v>
      </c>
      <c r="K2301">
        <v>2.9501167901677299</v>
      </c>
      <c r="L2301" s="5">
        <f t="shared" si="68"/>
        <v>1.934502813224741</v>
      </c>
    </row>
    <row r="2302" spans="1:12" x14ac:dyDescent="0.25">
      <c r="A2302" t="s">
        <v>141</v>
      </c>
      <c r="B2302" t="s">
        <v>141</v>
      </c>
      <c r="C2302" t="s">
        <v>129</v>
      </c>
      <c r="D2302" t="s">
        <v>129</v>
      </c>
      <c r="E2302" t="s">
        <v>108</v>
      </c>
      <c r="F2302" t="s">
        <v>29</v>
      </c>
      <c r="G2302">
        <v>1615.74225265421</v>
      </c>
      <c r="I2302">
        <v>1.53612425620485</v>
      </c>
      <c r="K2302">
        <v>2.9579112008200901</v>
      </c>
      <c r="L2302" s="5">
        <f t="shared" si="68"/>
        <v>1.9396139021771084</v>
      </c>
    </row>
    <row r="2303" spans="1:12" x14ac:dyDescent="0.25">
      <c r="A2303" t="s">
        <v>141</v>
      </c>
      <c r="B2303" t="s">
        <v>141</v>
      </c>
      <c r="C2303" t="s">
        <v>129</v>
      </c>
      <c r="D2303" t="s">
        <v>129</v>
      </c>
      <c r="E2303" t="s">
        <v>108</v>
      </c>
      <c r="F2303" t="s">
        <v>29</v>
      </c>
      <c r="G2303">
        <v>1615.74225265421</v>
      </c>
      <c r="I2303">
        <v>1.5739366898308</v>
      </c>
      <c r="K2303">
        <v>2.7474668704283798</v>
      </c>
      <c r="L2303" s="5">
        <f t="shared" si="68"/>
        <v>1.801617619953036</v>
      </c>
    </row>
    <row r="2304" spans="1:12" x14ac:dyDescent="0.25">
      <c r="A2304" t="s">
        <v>141</v>
      </c>
      <c r="B2304" t="s">
        <v>141</v>
      </c>
      <c r="C2304" t="s">
        <v>129</v>
      </c>
      <c r="D2304" t="s">
        <v>129</v>
      </c>
      <c r="E2304" t="s">
        <v>108</v>
      </c>
      <c r="F2304" t="s">
        <v>29</v>
      </c>
      <c r="G2304">
        <v>1615.74225265421</v>
      </c>
      <c r="I2304">
        <v>1.2761647666932601</v>
      </c>
      <c r="K2304">
        <v>2.76305539440673</v>
      </c>
      <c r="L2304" s="5">
        <f t="shared" si="68"/>
        <v>1.8118396028896591</v>
      </c>
    </row>
    <row r="2305" spans="1:12" x14ac:dyDescent="0.25">
      <c r="A2305" t="s">
        <v>141</v>
      </c>
      <c r="B2305" t="s">
        <v>141</v>
      </c>
      <c r="C2305" t="s">
        <v>129</v>
      </c>
      <c r="D2305" t="s">
        <v>129</v>
      </c>
      <c r="E2305" t="s">
        <v>108</v>
      </c>
      <c r="F2305" t="s">
        <v>29</v>
      </c>
      <c r="G2305">
        <v>1615.74225265421</v>
      </c>
      <c r="I2305">
        <v>1.5408510808626701</v>
      </c>
      <c r="K2305">
        <v>2.39672641888433</v>
      </c>
      <c r="L2305" s="5">
        <f t="shared" si="68"/>
        <v>1.5716238812356262</v>
      </c>
    </row>
    <row r="2306" spans="1:12" x14ac:dyDescent="0.25">
      <c r="A2306" t="s">
        <v>141</v>
      </c>
      <c r="B2306" t="s">
        <v>141</v>
      </c>
      <c r="C2306" t="s">
        <v>129</v>
      </c>
      <c r="D2306" t="s">
        <v>129</v>
      </c>
      <c r="E2306" t="s">
        <v>108</v>
      </c>
      <c r="F2306" t="s">
        <v>29</v>
      </c>
      <c r="G2306">
        <v>1615.74225265421</v>
      </c>
      <c r="I2306">
        <v>1.4652262136107801</v>
      </c>
      <c r="K2306">
        <v>2.3421667336233201</v>
      </c>
      <c r="L2306" s="5">
        <f t="shared" si="68"/>
        <v>1.5358470384415215</v>
      </c>
    </row>
    <row r="2307" spans="1:12" x14ac:dyDescent="0.25">
      <c r="A2307" t="s">
        <v>141</v>
      </c>
      <c r="B2307" t="s">
        <v>141</v>
      </c>
      <c r="C2307" t="s">
        <v>129</v>
      </c>
      <c r="D2307" t="s">
        <v>129</v>
      </c>
      <c r="E2307" t="s">
        <v>108</v>
      </c>
      <c r="F2307" t="s">
        <v>29</v>
      </c>
      <c r="G2307">
        <v>1615.74225265421</v>
      </c>
      <c r="I2307">
        <v>1.48413243042375</v>
      </c>
      <c r="K2307">
        <v>2.40452053221032</v>
      </c>
      <c r="L2307" s="5">
        <f t="shared" si="68"/>
        <v>1.5767347752198821</v>
      </c>
    </row>
    <row r="2308" spans="1:12" x14ac:dyDescent="0.25">
      <c r="A2308" t="s">
        <v>141</v>
      </c>
      <c r="B2308" t="s">
        <v>141</v>
      </c>
      <c r="C2308" t="s">
        <v>129</v>
      </c>
      <c r="D2308" t="s">
        <v>129</v>
      </c>
      <c r="E2308" t="s">
        <v>108</v>
      </c>
      <c r="F2308" t="s">
        <v>29</v>
      </c>
      <c r="G2308">
        <v>1615.74225265421</v>
      </c>
      <c r="I2308">
        <v>1.79608374571645</v>
      </c>
      <c r="K2308">
        <v>2.2564302977319901</v>
      </c>
      <c r="L2308" s="5">
        <f t="shared" si="68"/>
        <v>1.4796264247422888</v>
      </c>
    </row>
    <row r="2309" spans="1:12" x14ac:dyDescent="0.25">
      <c r="A2309" t="s">
        <v>141</v>
      </c>
      <c r="B2309" t="s">
        <v>141</v>
      </c>
      <c r="C2309" t="s">
        <v>129</v>
      </c>
      <c r="D2309" t="s">
        <v>129</v>
      </c>
      <c r="E2309" t="s">
        <v>108</v>
      </c>
      <c r="F2309" t="s">
        <v>29</v>
      </c>
      <c r="G2309">
        <v>1615.74225265421</v>
      </c>
      <c r="I2309">
        <v>1.68264716605081</v>
      </c>
      <c r="K2309">
        <v>2.3031955723406501</v>
      </c>
      <c r="L2309" s="5">
        <f t="shared" si="68"/>
        <v>1.5102921785840329</v>
      </c>
    </row>
    <row r="2310" spans="1:12" x14ac:dyDescent="0.25">
      <c r="A2310" t="s">
        <v>141</v>
      </c>
      <c r="B2310" t="s">
        <v>141</v>
      </c>
      <c r="C2310" t="s">
        <v>129</v>
      </c>
      <c r="D2310" t="s">
        <v>129</v>
      </c>
      <c r="E2310" t="s">
        <v>108</v>
      </c>
      <c r="F2310" t="s">
        <v>29</v>
      </c>
      <c r="G2310">
        <v>1615.74225265421</v>
      </c>
      <c r="I2310">
        <v>1.67792034139299</v>
      </c>
      <c r="K2310">
        <v>2.3499608469493101</v>
      </c>
      <c r="L2310" s="5">
        <f t="shared" si="68"/>
        <v>1.5409579324257772</v>
      </c>
    </row>
    <row r="2311" spans="1:12" x14ac:dyDescent="0.25">
      <c r="A2311" t="s">
        <v>141</v>
      </c>
      <c r="B2311" t="s">
        <v>141</v>
      </c>
      <c r="C2311" t="s">
        <v>129</v>
      </c>
      <c r="D2311" t="s">
        <v>129</v>
      </c>
      <c r="E2311" t="s">
        <v>108</v>
      </c>
      <c r="F2311" t="s">
        <v>29</v>
      </c>
      <c r="G2311">
        <v>1615.74225265421</v>
      </c>
      <c r="I2311">
        <v>1.8149899625294199</v>
      </c>
      <c r="K2311">
        <v>2.0070148060576098</v>
      </c>
      <c r="L2311" s="5">
        <f t="shared" si="68"/>
        <v>1.3160752826607278</v>
      </c>
    </row>
    <row r="2312" spans="1:12" x14ac:dyDescent="0.25">
      <c r="A2312" t="s">
        <v>141</v>
      </c>
      <c r="B2312" t="s">
        <v>141</v>
      </c>
      <c r="C2312" t="s">
        <v>129</v>
      </c>
      <c r="D2312" t="s">
        <v>129</v>
      </c>
      <c r="E2312" t="s">
        <v>108</v>
      </c>
      <c r="F2312" t="s">
        <v>29</v>
      </c>
      <c r="G2312">
        <v>1615.74225265421</v>
      </c>
      <c r="I2312">
        <v>1.74409191993535</v>
      </c>
      <c r="K2312">
        <v>1.95635217745959</v>
      </c>
      <c r="L2312" s="5">
        <f t="shared" si="68"/>
        <v>1.2828538868587476</v>
      </c>
    </row>
    <row r="2313" spans="1:12" x14ac:dyDescent="0.25">
      <c r="A2313" t="s">
        <v>141</v>
      </c>
      <c r="B2313" t="s">
        <v>141</v>
      </c>
      <c r="C2313" t="s">
        <v>129</v>
      </c>
      <c r="D2313" t="s">
        <v>129</v>
      </c>
      <c r="E2313" t="s">
        <v>108</v>
      </c>
      <c r="F2313" t="s">
        <v>29</v>
      </c>
      <c r="G2313">
        <v>1615.74225265421</v>
      </c>
      <c r="I2313">
        <v>1.80553703442598</v>
      </c>
      <c r="K2313">
        <v>2.0537800806662698</v>
      </c>
      <c r="L2313" s="5">
        <f t="shared" si="68"/>
        <v>1.3467410365024721</v>
      </c>
    </row>
    <row r="2314" spans="1:12" x14ac:dyDescent="0.25">
      <c r="A2314" t="s">
        <v>141</v>
      </c>
      <c r="B2314" t="s">
        <v>141</v>
      </c>
      <c r="C2314" t="s">
        <v>129</v>
      </c>
      <c r="D2314" t="s">
        <v>129</v>
      </c>
      <c r="E2314" t="s">
        <v>108</v>
      </c>
      <c r="F2314" t="s">
        <v>29</v>
      </c>
      <c r="G2314">
        <v>1615.74225265421</v>
      </c>
      <c r="I2314">
        <v>1.67792034139299</v>
      </c>
      <c r="K2314">
        <v>2.1044427092642901</v>
      </c>
      <c r="L2314" s="5">
        <f t="shared" si="68"/>
        <v>1.3799624323044526</v>
      </c>
    </row>
    <row r="2315" spans="1:12" x14ac:dyDescent="0.25">
      <c r="A2315" t="s">
        <v>141</v>
      </c>
      <c r="B2315" t="s">
        <v>141</v>
      </c>
      <c r="C2315" t="s">
        <v>129</v>
      </c>
      <c r="D2315" t="s">
        <v>129</v>
      </c>
      <c r="E2315" t="s">
        <v>108</v>
      </c>
      <c r="F2315" t="s">
        <v>29</v>
      </c>
      <c r="G2315">
        <v>1615.74225265421</v>
      </c>
      <c r="I2315">
        <v>1.5739366898308</v>
      </c>
      <c r="K2315">
        <v>1.9212780728399099</v>
      </c>
      <c r="L2315" s="5">
        <f t="shared" si="68"/>
        <v>1.2598544739933837</v>
      </c>
    </row>
    <row r="2316" spans="1:12" x14ac:dyDescent="0.25">
      <c r="A2316" t="s">
        <v>141</v>
      </c>
      <c r="B2316" t="s">
        <v>141</v>
      </c>
      <c r="C2316" t="s">
        <v>129</v>
      </c>
      <c r="D2316" t="s">
        <v>129</v>
      </c>
      <c r="E2316" t="s">
        <v>108</v>
      </c>
      <c r="F2316" t="s">
        <v>29</v>
      </c>
      <c r="G2316">
        <v>1615.74225265421</v>
      </c>
      <c r="I2316">
        <v>1.3706954901520201</v>
      </c>
      <c r="K2316">
        <v>2.2408417737536501</v>
      </c>
      <c r="L2316" s="5">
        <f t="shared" si="68"/>
        <v>1.4694044418056722</v>
      </c>
    </row>
    <row r="2317" spans="1:12" x14ac:dyDescent="0.25">
      <c r="A2317" t="s">
        <v>141</v>
      </c>
      <c r="B2317" t="s">
        <v>141</v>
      </c>
      <c r="C2317" t="s">
        <v>129</v>
      </c>
      <c r="D2317" t="s">
        <v>129</v>
      </c>
      <c r="E2317" t="s">
        <v>108</v>
      </c>
      <c r="F2317" t="s">
        <v>29</v>
      </c>
      <c r="G2317">
        <v>1615.74225265421</v>
      </c>
      <c r="I2317">
        <v>1.38487524291327</v>
      </c>
      <c r="K2317">
        <v>2.1745906211772801</v>
      </c>
      <c r="L2317" s="5">
        <f t="shared" si="68"/>
        <v>1.4259610630670689</v>
      </c>
    </row>
    <row r="2318" spans="1:12" x14ac:dyDescent="0.25">
      <c r="A2318" t="s">
        <v>141</v>
      </c>
      <c r="B2318" t="s">
        <v>141</v>
      </c>
      <c r="C2318" t="s">
        <v>129</v>
      </c>
      <c r="D2318" t="s">
        <v>129</v>
      </c>
      <c r="E2318" t="s">
        <v>108</v>
      </c>
      <c r="F2318" t="s">
        <v>29</v>
      </c>
      <c r="G2318">
        <v>1615.74225265421</v>
      </c>
      <c r="I2318">
        <v>1.2478056217768501</v>
      </c>
      <c r="K2318">
        <v>2.2096647257969599</v>
      </c>
      <c r="L2318" s="5">
        <f t="shared" si="68"/>
        <v>1.4489604759324328</v>
      </c>
    </row>
    <row r="2319" spans="1:12" x14ac:dyDescent="0.25">
      <c r="A2319" t="s">
        <v>141</v>
      </c>
      <c r="B2319" t="s">
        <v>141</v>
      </c>
      <c r="C2319" t="s">
        <v>129</v>
      </c>
      <c r="D2319" t="s">
        <v>129</v>
      </c>
      <c r="E2319" t="s">
        <v>108</v>
      </c>
      <c r="F2319" t="s">
        <v>29</v>
      </c>
      <c r="G2319">
        <v>1615.74225265421</v>
      </c>
      <c r="I2319">
        <v>2.3349089415525999</v>
      </c>
      <c r="K2319">
        <v>1.7926734190029201</v>
      </c>
      <c r="L2319" s="5">
        <f t="shared" si="68"/>
        <v>1.1755235534445378</v>
      </c>
    </row>
    <row r="2320" spans="1:12" x14ac:dyDescent="0.25">
      <c r="A2320" t="s">
        <v>141</v>
      </c>
      <c r="B2320" t="s">
        <v>141</v>
      </c>
      <c r="C2320" t="s">
        <v>129</v>
      </c>
      <c r="D2320" t="s">
        <v>129</v>
      </c>
      <c r="E2320" t="s">
        <v>108</v>
      </c>
      <c r="F2320" t="s">
        <v>29</v>
      </c>
      <c r="G2320">
        <v>1615.74225265421</v>
      </c>
      <c r="I2320">
        <v>2.2025657844678999</v>
      </c>
      <c r="K2320">
        <v>1.74980520105725</v>
      </c>
      <c r="L2320" s="5">
        <f t="shared" si="68"/>
        <v>1.1474132465949181</v>
      </c>
    </row>
    <row r="2321" spans="1:12" x14ac:dyDescent="0.25">
      <c r="A2321" t="s">
        <v>141</v>
      </c>
      <c r="B2321" t="s">
        <v>141</v>
      </c>
      <c r="C2321" t="s">
        <v>129</v>
      </c>
      <c r="D2321" t="s">
        <v>129</v>
      </c>
      <c r="E2321" t="s">
        <v>108</v>
      </c>
      <c r="F2321" t="s">
        <v>29</v>
      </c>
      <c r="G2321">
        <v>1615.74225265421</v>
      </c>
      <c r="I2321">
        <v>2.2640108989585301</v>
      </c>
      <c r="K2321">
        <v>1.68355404848089</v>
      </c>
      <c r="L2321" s="5">
        <f t="shared" si="68"/>
        <v>1.1039698678563215</v>
      </c>
    </row>
    <row r="2322" spans="1:12" x14ac:dyDescent="0.25">
      <c r="A2322" t="s">
        <v>141</v>
      </c>
      <c r="B2322" t="s">
        <v>141</v>
      </c>
      <c r="C2322" t="s">
        <v>129</v>
      </c>
      <c r="D2322" t="s">
        <v>129</v>
      </c>
      <c r="E2322" t="s">
        <v>108</v>
      </c>
      <c r="F2322" t="s">
        <v>29</v>
      </c>
      <c r="G2322">
        <v>1615.74225265421</v>
      </c>
      <c r="I2322">
        <v>2.1883867529188299</v>
      </c>
      <c r="K2322">
        <v>1.7030396291222201</v>
      </c>
      <c r="L2322" s="5">
        <f t="shared" si="68"/>
        <v>1.1167472977850623</v>
      </c>
    </row>
    <row r="2323" spans="1:12" x14ac:dyDescent="0.25">
      <c r="A2323" t="s">
        <v>141</v>
      </c>
      <c r="B2323" t="s">
        <v>141</v>
      </c>
      <c r="C2323" t="s">
        <v>129</v>
      </c>
      <c r="D2323" t="s">
        <v>129</v>
      </c>
      <c r="E2323" t="s">
        <v>108</v>
      </c>
      <c r="F2323" t="s">
        <v>29</v>
      </c>
      <c r="G2323">
        <v>1615.74225265421</v>
      </c>
      <c r="I2323">
        <v>2.0702229879892902</v>
      </c>
      <c r="K2323">
        <v>1.8238501696332301</v>
      </c>
      <c r="L2323" s="5">
        <f t="shared" si="68"/>
        <v>1.1959673243496591</v>
      </c>
    </row>
    <row r="2324" spans="1:12" x14ac:dyDescent="0.25">
      <c r="A2324" t="s">
        <v>141</v>
      </c>
      <c r="B2324" t="s">
        <v>141</v>
      </c>
      <c r="C2324" t="s">
        <v>129</v>
      </c>
      <c r="D2324" t="s">
        <v>129</v>
      </c>
      <c r="E2324" t="s">
        <v>108</v>
      </c>
      <c r="F2324" t="s">
        <v>29</v>
      </c>
      <c r="G2324">
        <v>1615.74225265421</v>
      </c>
      <c r="I2324">
        <v>2.5570559974382499</v>
      </c>
      <c r="K2324">
        <v>1.8745127982312499</v>
      </c>
      <c r="L2324" s="5">
        <f t="shared" si="68"/>
        <v>1.2291887201516394</v>
      </c>
    </row>
    <row r="2325" spans="1:12" x14ac:dyDescent="0.25">
      <c r="A2325" t="s">
        <v>141</v>
      </c>
      <c r="B2325" t="s">
        <v>141</v>
      </c>
      <c r="C2325" t="s">
        <v>129</v>
      </c>
      <c r="D2325" t="s">
        <v>129</v>
      </c>
      <c r="E2325" t="s">
        <v>108</v>
      </c>
      <c r="F2325" t="s">
        <v>29</v>
      </c>
      <c r="G2325">
        <v>1615.74225265421</v>
      </c>
      <c r="I2325">
        <v>2.5050645322632401</v>
      </c>
      <c r="K2325">
        <v>1.94076365348125</v>
      </c>
      <c r="L2325" s="5">
        <f t="shared" si="68"/>
        <v>1.2726319039221312</v>
      </c>
    </row>
    <row r="2326" spans="1:12" x14ac:dyDescent="0.25">
      <c r="A2326" t="s">
        <v>141</v>
      </c>
      <c r="B2326" t="s">
        <v>141</v>
      </c>
      <c r="C2326" t="s">
        <v>129</v>
      </c>
      <c r="D2326" t="s">
        <v>129</v>
      </c>
      <c r="E2326" t="s">
        <v>108</v>
      </c>
      <c r="F2326" t="s">
        <v>29</v>
      </c>
      <c r="G2326">
        <v>1615.74225265421</v>
      </c>
      <c r="I2326">
        <v>2.4105338088044799</v>
      </c>
      <c r="K2326">
        <v>1.8238501696332301</v>
      </c>
      <c r="L2326" s="5">
        <f t="shared" si="68"/>
        <v>1.1959673243496591</v>
      </c>
    </row>
    <row r="2327" spans="1:12" x14ac:dyDescent="0.25">
      <c r="A2327" t="s">
        <v>141</v>
      </c>
      <c r="B2327" t="s">
        <v>141</v>
      </c>
      <c r="C2327" t="s">
        <v>129</v>
      </c>
      <c r="D2327" t="s">
        <v>129</v>
      </c>
      <c r="E2327" t="s">
        <v>108</v>
      </c>
      <c r="F2327" t="s">
        <v>29</v>
      </c>
      <c r="G2327">
        <v>1615.74225265421</v>
      </c>
      <c r="I2327">
        <v>2.3679945505207298</v>
      </c>
      <c r="K2327">
        <v>1.9134839595139299</v>
      </c>
      <c r="L2327" s="5">
        <f t="shared" si="68"/>
        <v>1.2547435800091344</v>
      </c>
    </row>
    <row r="2328" spans="1:12" x14ac:dyDescent="0.25">
      <c r="A2328" t="s">
        <v>141</v>
      </c>
      <c r="B2328" t="s">
        <v>141</v>
      </c>
      <c r="C2328" t="s">
        <v>129</v>
      </c>
      <c r="D2328" t="s">
        <v>129</v>
      </c>
      <c r="E2328" t="s">
        <v>108</v>
      </c>
      <c r="F2328" t="s">
        <v>29</v>
      </c>
      <c r="G2328">
        <v>1615.74225265421</v>
      </c>
      <c r="I2328">
        <v>2.3963540560432302</v>
      </c>
      <c r="K2328">
        <v>1.9758377581009301</v>
      </c>
      <c r="L2328" s="5">
        <f t="shared" si="68"/>
        <v>1.2956313167874953</v>
      </c>
    </row>
    <row r="2329" spans="1:12" x14ac:dyDescent="0.25">
      <c r="A2329" t="s">
        <v>141</v>
      </c>
      <c r="B2329" t="s">
        <v>141</v>
      </c>
      <c r="C2329" t="s">
        <v>129</v>
      </c>
      <c r="D2329" t="s">
        <v>129</v>
      </c>
      <c r="E2329" t="s">
        <v>108</v>
      </c>
      <c r="F2329" t="s">
        <v>29</v>
      </c>
      <c r="G2329">
        <v>1615.74225265421</v>
      </c>
      <c r="I2329">
        <v>2.5995952557219999</v>
      </c>
      <c r="K2329">
        <v>2.11613387925328</v>
      </c>
      <c r="L2329" s="5">
        <f t="shared" si="68"/>
        <v>1.3876287732808394</v>
      </c>
    </row>
    <row r="2330" spans="1:12" x14ac:dyDescent="0.25">
      <c r="A2330" t="s">
        <v>141</v>
      </c>
      <c r="B2330" t="s">
        <v>141</v>
      </c>
      <c r="C2330" t="s">
        <v>129</v>
      </c>
      <c r="D2330" t="s">
        <v>129</v>
      </c>
      <c r="E2330" t="s">
        <v>108</v>
      </c>
      <c r="F2330" t="s">
        <v>29</v>
      </c>
      <c r="G2330">
        <v>1615.74225265421</v>
      </c>
      <c r="I2330">
        <v>2.6657664736582598</v>
      </c>
      <c r="K2330">
        <v>2.0459859673402798</v>
      </c>
      <c r="L2330" s="5">
        <f t="shared" si="68"/>
        <v>1.3416301425182164</v>
      </c>
    </row>
    <row r="2331" spans="1:12" x14ac:dyDescent="0.25">
      <c r="A2331" t="s">
        <v>141</v>
      </c>
      <c r="B2331" t="s">
        <v>141</v>
      </c>
      <c r="C2331" t="s">
        <v>129</v>
      </c>
      <c r="D2331" t="s">
        <v>129</v>
      </c>
      <c r="E2331" t="s">
        <v>108</v>
      </c>
      <c r="F2331" t="s">
        <v>29</v>
      </c>
      <c r="G2331">
        <v>1615.74225265421</v>
      </c>
      <c r="I2331">
        <v>2.5712357501995</v>
      </c>
      <c r="K2331">
        <v>2.1862820884926299</v>
      </c>
      <c r="L2331" s="5">
        <f t="shared" si="68"/>
        <v>1.4336275990115608</v>
      </c>
    </row>
    <row r="2332" spans="1:12" x14ac:dyDescent="0.25">
      <c r="A2332" t="s">
        <v>141</v>
      </c>
      <c r="B2332" t="s">
        <v>141</v>
      </c>
      <c r="C2332" t="s">
        <v>129</v>
      </c>
      <c r="D2332" t="s">
        <v>129</v>
      </c>
      <c r="E2332" t="s">
        <v>108</v>
      </c>
      <c r="F2332" t="s">
        <v>29</v>
      </c>
      <c r="G2332">
        <v>1615.74225265421</v>
      </c>
      <c r="I2332">
        <v>2.4625252739794901</v>
      </c>
      <c r="K2332">
        <v>2.1862820884926299</v>
      </c>
      <c r="L2332" s="5">
        <f t="shared" si="68"/>
        <v>1.4336275990115608</v>
      </c>
    </row>
    <row r="2333" spans="1:12" x14ac:dyDescent="0.25">
      <c r="A2333" t="s">
        <v>141</v>
      </c>
      <c r="B2333" t="s">
        <v>141</v>
      </c>
      <c r="C2333" t="s">
        <v>129</v>
      </c>
      <c r="D2333" t="s">
        <v>129</v>
      </c>
      <c r="E2333" t="s">
        <v>108</v>
      </c>
      <c r="F2333" t="s">
        <v>29</v>
      </c>
      <c r="G2333">
        <v>1615.74225265421</v>
      </c>
      <c r="I2333">
        <v>2.27346382706197</v>
      </c>
      <c r="K2333">
        <v>2.3382696769603299</v>
      </c>
      <c r="L2333" s="5">
        <f t="shared" si="68"/>
        <v>1.5332915914493968</v>
      </c>
    </row>
    <row r="2334" spans="1:12" x14ac:dyDescent="0.25">
      <c r="A2334" t="s">
        <v>141</v>
      </c>
      <c r="B2334" t="s">
        <v>141</v>
      </c>
      <c r="C2334" t="s">
        <v>129</v>
      </c>
      <c r="D2334" t="s">
        <v>129</v>
      </c>
      <c r="E2334" t="s">
        <v>108</v>
      </c>
      <c r="F2334" t="s">
        <v>29</v>
      </c>
      <c r="G2334">
        <v>1615.74225265421</v>
      </c>
      <c r="I2334">
        <v>2.24983114619728</v>
      </c>
      <c r="K2334">
        <v>2.5604051773410101</v>
      </c>
      <c r="L2334" s="5">
        <f t="shared" si="68"/>
        <v>1.6789542146498428</v>
      </c>
    </row>
    <row r="2335" spans="1:12" x14ac:dyDescent="0.25">
      <c r="A2335" t="s">
        <v>141</v>
      </c>
      <c r="B2335" t="s">
        <v>141</v>
      </c>
      <c r="C2335" t="s">
        <v>129</v>
      </c>
      <c r="D2335" t="s">
        <v>129</v>
      </c>
      <c r="E2335" t="s">
        <v>108</v>
      </c>
      <c r="F2335" t="s">
        <v>29</v>
      </c>
      <c r="G2335">
        <v>1615.74225265421</v>
      </c>
      <c r="I2335">
        <v>2.0844027407505399</v>
      </c>
      <c r="K2335">
        <v>2.6890101285043801</v>
      </c>
      <c r="L2335" s="5">
        <f t="shared" si="68"/>
        <v>1.7632853301668068</v>
      </c>
    </row>
    <row r="2336" spans="1:12" x14ac:dyDescent="0.25">
      <c r="A2336" t="s">
        <v>141</v>
      </c>
      <c r="B2336" t="s">
        <v>141</v>
      </c>
      <c r="C2336" t="s">
        <v>129</v>
      </c>
      <c r="D2336" t="s">
        <v>129</v>
      </c>
      <c r="E2336" t="s">
        <v>108</v>
      </c>
      <c r="F2336" t="s">
        <v>29</v>
      </c>
      <c r="G2336">
        <v>1615.74225265421</v>
      </c>
      <c r="I2336">
        <v>1.8811615410717699</v>
      </c>
      <c r="K2336">
        <v>2.61106780593903</v>
      </c>
      <c r="L2336" s="5">
        <f t="shared" si="68"/>
        <v>1.7121756104518231</v>
      </c>
    </row>
    <row r="2337" spans="1:12" x14ac:dyDescent="0.25">
      <c r="A2337" t="s">
        <v>141</v>
      </c>
      <c r="B2337" t="s">
        <v>141</v>
      </c>
      <c r="C2337" t="s">
        <v>129</v>
      </c>
      <c r="D2337" t="s">
        <v>129</v>
      </c>
      <c r="E2337" t="s">
        <v>108</v>
      </c>
      <c r="F2337" t="s">
        <v>29</v>
      </c>
      <c r="G2337">
        <v>1615.74225265421</v>
      </c>
      <c r="I2337">
        <v>1.93315336685287</v>
      </c>
      <c r="K2337">
        <v>2.5136399027323502</v>
      </c>
      <c r="L2337" s="5">
        <f t="shared" si="68"/>
        <v>1.6482884608080985</v>
      </c>
    </row>
    <row r="2338" spans="1:12" x14ac:dyDescent="0.25">
      <c r="A2338" t="s">
        <v>141</v>
      </c>
      <c r="B2338" t="s">
        <v>141</v>
      </c>
      <c r="C2338" t="s">
        <v>129</v>
      </c>
      <c r="D2338" t="s">
        <v>129</v>
      </c>
      <c r="E2338" t="s">
        <v>108</v>
      </c>
      <c r="F2338" t="s">
        <v>29</v>
      </c>
      <c r="G2338">
        <v>1615.74225265421</v>
      </c>
      <c r="I2338">
        <v>1.8433491074458299</v>
      </c>
      <c r="K2338">
        <v>2.4746687414496802</v>
      </c>
      <c r="L2338" s="5">
        <f t="shared" si="68"/>
        <v>1.6227336009506101</v>
      </c>
    </row>
    <row r="2339" spans="1:12" x14ac:dyDescent="0.25">
      <c r="A2339" t="s">
        <v>141</v>
      </c>
      <c r="B2339" t="s">
        <v>141</v>
      </c>
      <c r="C2339" t="s">
        <v>129</v>
      </c>
      <c r="D2339" t="s">
        <v>129</v>
      </c>
      <c r="E2339" t="s">
        <v>108</v>
      </c>
      <c r="F2339" t="s">
        <v>29</v>
      </c>
      <c r="G2339">
        <v>1615.74225265421</v>
      </c>
      <c r="I2339">
        <v>1.8102634984777</v>
      </c>
      <c r="K2339">
        <v>2.5058454920800002</v>
      </c>
      <c r="L2339" s="5">
        <f t="shared" si="68"/>
        <v>1.6431773718557379</v>
      </c>
    </row>
    <row r="2340" spans="1:12" x14ac:dyDescent="0.25">
      <c r="A2340" t="s">
        <v>141</v>
      </c>
      <c r="B2340" t="s">
        <v>141</v>
      </c>
      <c r="C2340" t="s">
        <v>129</v>
      </c>
      <c r="D2340" t="s">
        <v>129</v>
      </c>
      <c r="E2340" t="s">
        <v>108</v>
      </c>
      <c r="F2340" t="s">
        <v>29</v>
      </c>
      <c r="G2340">
        <v>1615.74225265421</v>
      </c>
      <c r="I2340">
        <v>1.74409191993535</v>
      </c>
      <c r="K2340">
        <v>2.6305533865803699</v>
      </c>
      <c r="L2340" s="5">
        <f t="shared" si="68"/>
        <v>1.7249530403805704</v>
      </c>
    </row>
    <row r="2341" spans="1:12" x14ac:dyDescent="0.25">
      <c r="A2341" t="s">
        <v>141</v>
      </c>
      <c r="B2341" t="s">
        <v>141</v>
      </c>
      <c r="C2341" t="s">
        <v>129</v>
      </c>
      <c r="D2341" t="s">
        <v>129</v>
      </c>
      <c r="E2341" t="s">
        <v>108</v>
      </c>
      <c r="F2341" t="s">
        <v>29</v>
      </c>
      <c r="G2341">
        <v>1615.74225265421</v>
      </c>
      <c r="I2341">
        <v>1.9095206859881799</v>
      </c>
      <c r="K2341">
        <v>2.7357754031130401</v>
      </c>
      <c r="L2341" s="5">
        <f t="shared" si="68"/>
        <v>1.7939510840085511</v>
      </c>
    </row>
    <row r="2342" spans="1:12" x14ac:dyDescent="0.25">
      <c r="A2342" t="s">
        <v>141</v>
      </c>
      <c r="B2342" t="s">
        <v>141</v>
      </c>
      <c r="C2342" t="s">
        <v>129</v>
      </c>
      <c r="D2342" t="s">
        <v>129</v>
      </c>
      <c r="E2342" t="s">
        <v>108</v>
      </c>
      <c r="F2342" t="s">
        <v>29</v>
      </c>
      <c r="G2342">
        <v>1615.74225265421</v>
      </c>
      <c r="I2342">
        <v>2.02768409031163</v>
      </c>
      <c r="K2342">
        <v>2.8916600482437298</v>
      </c>
      <c r="L2342" s="5">
        <f t="shared" ref="L2342:L2405" si="69">K2342/1.525</f>
        <v>1.8961705234385116</v>
      </c>
    </row>
    <row r="2343" spans="1:12" x14ac:dyDescent="0.25">
      <c r="A2343" t="s">
        <v>141</v>
      </c>
      <c r="B2343" t="s">
        <v>141</v>
      </c>
      <c r="C2343" t="s">
        <v>129</v>
      </c>
      <c r="D2343" t="s">
        <v>129</v>
      </c>
      <c r="E2343" t="s">
        <v>108</v>
      </c>
      <c r="F2343" t="s">
        <v>29</v>
      </c>
      <c r="G2343">
        <v>1615.74225265421</v>
      </c>
      <c r="I2343">
        <v>1.9378798309045899</v>
      </c>
      <c r="K2343">
        <v>2.9150426855480598</v>
      </c>
      <c r="L2343" s="5">
        <f t="shared" si="69"/>
        <v>1.9115034003593836</v>
      </c>
    </row>
    <row r="2344" spans="1:12" x14ac:dyDescent="0.25">
      <c r="A2344" t="s">
        <v>141</v>
      </c>
      <c r="B2344" t="s">
        <v>141</v>
      </c>
      <c r="C2344" t="s">
        <v>129</v>
      </c>
      <c r="D2344" t="s">
        <v>129</v>
      </c>
      <c r="E2344" t="s">
        <v>108</v>
      </c>
      <c r="F2344" t="s">
        <v>29</v>
      </c>
      <c r="G2344">
        <v>1615.74225265421</v>
      </c>
      <c r="I2344">
        <v>2.0182311622081901</v>
      </c>
      <c r="K2344">
        <v>2.9812938381244201</v>
      </c>
      <c r="L2344" s="5">
        <f t="shared" si="69"/>
        <v>1.9549467790979804</v>
      </c>
    </row>
    <row r="2345" spans="1:12" x14ac:dyDescent="0.25">
      <c r="A2345" t="s">
        <v>141</v>
      </c>
      <c r="B2345" t="s">
        <v>141</v>
      </c>
      <c r="C2345" t="s">
        <v>129</v>
      </c>
      <c r="D2345" t="s">
        <v>129</v>
      </c>
      <c r="E2345" t="s">
        <v>108</v>
      </c>
      <c r="F2345" t="s">
        <v>29</v>
      </c>
      <c r="G2345">
        <v>1615.74225265421</v>
      </c>
      <c r="I2345">
        <v>1.98514519263397</v>
      </c>
      <c r="K2345">
        <v>3.02805911273308</v>
      </c>
      <c r="L2345" s="5">
        <f t="shared" si="69"/>
        <v>1.9856125329397247</v>
      </c>
    </row>
    <row r="2346" spans="1:12" x14ac:dyDescent="0.25">
      <c r="A2346" t="s">
        <v>141</v>
      </c>
      <c r="B2346" t="s">
        <v>141</v>
      </c>
      <c r="C2346" t="s">
        <v>129</v>
      </c>
      <c r="D2346" t="s">
        <v>129</v>
      </c>
      <c r="E2346" t="s">
        <v>108</v>
      </c>
      <c r="F2346" t="s">
        <v>29</v>
      </c>
      <c r="G2346">
        <v>1615.74225265421</v>
      </c>
      <c r="I2346">
        <v>1.9237004387494301</v>
      </c>
      <c r="K2346">
        <v>3.09820732197243</v>
      </c>
      <c r="L2346" s="5">
        <f t="shared" si="69"/>
        <v>2.0316113586704461</v>
      </c>
    </row>
    <row r="2347" spans="1:12" x14ac:dyDescent="0.25">
      <c r="A2347" t="s">
        <v>141</v>
      </c>
      <c r="B2347" t="s">
        <v>141</v>
      </c>
      <c r="C2347" t="s">
        <v>129</v>
      </c>
      <c r="D2347" t="s">
        <v>129</v>
      </c>
      <c r="E2347" t="s">
        <v>108</v>
      </c>
      <c r="F2347" t="s">
        <v>29</v>
      </c>
      <c r="G2347">
        <v>1615.74225265421</v>
      </c>
      <c r="I2347">
        <v>1.78190435356129</v>
      </c>
      <c r="K2347">
        <v>3.12938392393957</v>
      </c>
      <c r="L2347" s="5">
        <f t="shared" si="69"/>
        <v>2.0520550320915216</v>
      </c>
    </row>
    <row r="2348" spans="1:12" x14ac:dyDescent="0.25">
      <c r="A2348" t="s">
        <v>141</v>
      </c>
      <c r="B2348" t="s">
        <v>141</v>
      </c>
      <c r="C2348" t="s">
        <v>129</v>
      </c>
      <c r="D2348" t="s">
        <v>129</v>
      </c>
      <c r="E2348" t="s">
        <v>108</v>
      </c>
      <c r="F2348" t="s">
        <v>29</v>
      </c>
      <c r="G2348">
        <v>1615.74225265421</v>
      </c>
      <c r="I2348">
        <v>1.7157327750189399</v>
      </c>
      <c r="K2348">
        <v>3.07482453600492</v>
      </c>
      <c r="L2348" s="5">
        <f t="shared" si="69"/>
        <v>2.0162783842655214</v>
      </c>
    </row>
    <row r="2349" spans="1:12" x14ac:dyDescent="0.25">
      <c r="A2349" t="s">
        <v>141</v>
      </c>
      <c r="B2349" t="s">
        <v>141</v>
      </c>
      <c r="C2349" t="s">
        <v>129</v>
      </c>
      <c r="D2349" t="s">
        <v>129</v>
      </c>
      <c r="E2349" t="s">
        <v>108</v>
      </c>
      <c r="F2349" t="s">
        <v>29</v>
      </c>
      <c r="G2349">
        <v>1615.74225265421</v>
      </c>
      <c r="I2349">
        <v>1.64483473242487</v>
      </c>
      <c r="K2349">
        <v>3.0553389553635801</v>
      </c>
      <c r="L2349" s="5">
        <f t="shared" si="69"/>
        <v>2.0035009543367739</v>
      </c>
    </row>
    <row r="2350" spans="1:12" x14ac:dyDescent="0.25">
      <c r="A2350" t="s">
        <v>141</v>
      </c>
      <c r="B2350" t="s">
        <v>141</v>
      </c>
      <c r="C2350" t="s">
        <v>129</v>
      </c>
      <c r="D2350" t="s">
        <v>129</v>
      </c>
      <c r="E2350" t="s">
        <v>108</v>
      </c>
      <c r="F2350" t="s">
        <v>29</v>
      </c>
      <c r="G2350">
        <v>1615.74225265421</v>
      </c>
      <c r="I2350">
        <v>3.5779880992777402</v>
      </c>
      <c r="K2350">
        <v>2.0654715479816201</v>
      </c>
      <c r="L2350" s="5">
        <f t="shared" si="69"/>
        <v>1.3544075724469642</v>
      </c>
    </row>
    <row r="2351" spans="1:12" x14ac:dyDescent="0.25">
      <c r="A2351" t="s">
        <v>141</v>
      </c>
      <c r="B2351" t="s">
        <v>141</v>
      </c>
      <c r="C2351" t="s">
        <v>129</v>
      </c>
      <c r="D2351" t="s">
        <v>129</v>
      </c>
      <c r="E2351" t="s">
        <v>108</v>
      </c>
      <c r="F2351" t="s">
        <v>29</v>
      </c>
      <c r="G2351">
        <v>1615.74225265421</v>
      </c>
      <c r="I2351">
        <v>3.8143149079246399</v>
      </c>
      <c r="K2351">
        <v>2.2018706124709699</v>
      </c>
      <c r="L2351" s="5">
        <f t="shared" si="69"/>
        <v>1.4438495819481771</v>
      </c>
    </row>
    <row r="2352" spans="1:12" x14ac:dyDescent="0.25">
      <c r="A2352" t="s">
        <v>141</v>
      </c>
      <c r="B2352" t="s">
        <v>141</v>
      </c>
      <c r="C2352" t="s">
        <v>129</v>
      </c>
      <c r="D2352" t="s">
        <v>129</v>
      </c>
      <c r="E2352" t="s">
        <v>108</v>
      </c>
      <c r="F2352" t="s">
        <v>29</v>
      </c>
      <c r="G2352">
        <v>1615.74225265421</v>
      </c>
      <c r="I2352">
        <v>3.3983795804636601</v>
      </c>
      <c r="K2352">
        <v>2.19407620181862</v>
      </c>
      <c r="L2352" s="5">
        <f t="shared" si="69"/>
        <v>1.4387384929958165</v>
      </c>
    </row>
    <row r="2353" spans="1:12" x14ac:dyDescent="0.25">
      <c r="A2353" t="s">
        <v>141</v>
      </c>
      <c r="B2353" t="s">
        <v>141</v>
      </c>
      <c r="C2353" t="s">
        <v>129</v>
      </c>
      <c r="D2353" t="s">
        <v>129</v>
      </c>
      <c r="E2353" t="s">
        <v>108</v>
      </c>
      <c r="F2353" t="s">
        <v>29</v>
      </c>
      <c r="G2353">
        <v>1615.74225265421</v>
      </c>
      <c r="I2353">
        <v>3.2896691042436399</v>
      </c>
      <c r="K2353">
        <v>2.3382696769603299</v>
      </c>
      <c r="L2353" s="5">
        <f t="shared" si="69"/>
        <v>1.5332915914493968</v>
      </c>
    </row>
    <row r="2354" spans="1:12" x14ac:dyDescent="0.25">
      <c r="A2354" t="s">
        <v>141</v>
      </c>
      <c r="B2354" t="s">
        <v>141</v>
      </c>
      <c r="C2354" t="s">
        <v>129</v>
      </c>
      <c r="D2354" t="s">
        <v>129</v>
      </c>
      <c r="E2354" t="s">
        <v>108</v>
      </c>
      <c r="F2354" t="s">
        <v>29</v>
      </c>
      <c r="G2354">
        <v>1615.74225265421</v>
      </c>
      <c r="I2354">
        <v>3.1478730190555</v>
      </c>
      <c r="K2354">
        <v>2.2759158783733202</v>
      </c>
      <c r="L2354" s="5">
        <f t="shared" si="69"/>
        <v>1.4924038546710297</v>
      </c>
    </row>
    <row r="2355" spans="1:12" x14ac:dyDescent="0.25">
      <c r="A2355" t="s">
        <v>141</v>
      </c>
      <c r="B2355" t="s">
        <v>141</v>
      </c>
      <c r="C2355" t="s">
        <v>129</v>
      </c>
      <c r="D2355" t="s">
        <v>129</v>
      </c>
      <c r="E2355" t="s">
        <v>108</v>
      </c>
      <c r="F2355" t="s">
        <v>29</v>
      </c>
      <c r="G2355">
        <v>1615.74225265421</v>
      </c>
      <c r="I2355">
        <v>2.6893991545229499</v>
      </c>
      <c r="K2355">
        <v>2.35775525760166</v>
      </c>
      <c r="L2355" s="5">
        <f t="shared" si="69"/>
        <v>1.5460690213781378</v>
      </c>
    </row>
    <row r="2356" spans="1:12" x14ac:dyDescent="0.25">
      <c r="A2356" t="s">
        <v>141</v>
      </c>
      <c r="B2356" t="s">
        <v>141</v>
      </c>
      <c r="C2356" t="s">
        <v>129</v>
      </c>
      <c r="D2356" t="s">
        <v>129</v>
      </c>
      <c r="E2356" t="s">
        <v>108</v>
      </c>
      <c r="F2356" t="s">
        <v>29</v>
      </c>
      <c r="G2356">
        <v>1615.74225265421</v>
      </c>
      <c r="I2356">
        <v>2.8501018171301502</v>
      </c>
      <c r="K2356">
        <v>2.8409977169720699</v>
      </c>
      <c r="L2356" s="5">
        <f t="shared" si="69"/>
        <v>1.8629493226046361</v>
      </c>
    </row>
    <row r="2357" spans="1:12" x14ac:dyDescent="0.25">
      <c r="A2357" t="s">
        <v>141</v>
      </c>
      <c r="B2357" t="s">
        <v>141</v>
      </c>
      <c r="C2357" t="s">
        <v>129</v>
      </c>
      <c r="D2357" t="s">
        <v>129</v>
      </c>
      <c r="E2357" t="s">
        <v>108</v>
      </c>
      <c r="F2357" t="s">
        <v>29</v>
      </c>
      <c r="G2357">
        <v>1615.74225265421</v>
      </c>
      <c r="I2357">
        <v>2.7792037745360898</v>
      </c>
      <c r="K2357">
        <v>2.8293062496567201</v>
      </c>
      <c r="L2357" s="5">
        <f t="shared" si="69"/>
        <v>1.8552827866601445</v>
      </c>
    </row>
    <row r="2358" spans="1:12" x14ac:dyDescent="0.25">
      <c r="A2358" t="s">
        <v>141</v>
      </c>
      <c r="B2358" t="s">
        <v>141</v>
      </c>
      <c r="C2358" t="s">
        <v>129</v>
      </c>
      <c r="D2358" t="s">
        <v>129</v>
      </c>
      <c r="E2358" t="s">
        <v>108</v>
      </c>
      <c r="F2358" t="s">
        <v>29</v>
      </c>
      <c r="G2358">
        <v>1615.74225265421</v>
      </c>
      <c r="I2358">
        <v>2.8879135295439098</v>
      </c>
      <c r="K2358">
        <v>2.8799688782547399</v>
      </c>
      <c r="L2358" s="5">
        <f t="shared" si="69"/>
        <v>1.8885041824621247</v>
      </c>
    </row>
    <row r="2359" spans="1:12" x14ac:dyDescent="0.25">
      <c r="A2359" t="s">
        <v>141</v>
      </c>
      <c r="B2359" t="s">
        <v>141</v>
      </c>
      <c r="C2359" t="s">
        <v>129</v>
      </c>
      <c r="D2359" t="s">
        <v>129</v>
      </c>
      <c r="E2359" t="s">
        <v>108</v>
      </c>
      <c r="F2359" t="s">
        <v>29</v>
      </c>
      <c r="G2359">
        <v>1615.74225265421</v>
      </c>
      <c r="I2359">
        <v>2.8028364554007701</v>
      </c>
      <c r="K2359">
        <v>2.9890879514503998</v>
      </c>
      <c r="L2359" s="5">
        <f t="shared" si="69"/>
        <v>1.9600576730822294</v>
      </c>
    </row>
    <row r="2360" spans="1:12" x14ac:dyDescent="0.25">
      <c r="A2360" t="s">
        <v>141</v>
      </c>
      <c r="B2360" t="s">
        <v>141</v>
      </c>
      <c r="C2360" t="s">
        <v>129</v>
      </c>
      <c r="D2360" t="s">
        <v>129</v>
      </c>
      <c r="E2360" t="s">
        <v>108</v>
      </c>
      <c r="F2360" t="s">
        <v>29</v>
      </c>
      <c r="G2360">
        <v>1615.74225265421</v>
      </c>
      <c r="I2360">
        <v>2.60432135916763</v>
      </c>
      <c r="K2360">
        <v>2.9618082574830802</v>
      </c>
      <c r="L2360" s="5">
        <f t="shared" si="69"/>
        <v>1.9421693491692331</v>
      </c>
    </row>
    <row r="2361" spans="1:12" x14ac:dyDescent="0.25">
      <c r="A2361" t="s">
        <v>141</v>
      </c>
      <c r="B2361" t="s">
        <v>141</v>
      </c>
      <c r="C2361" t="s">
        <v>129</v>
      </c>
      <c r="D2361" t="s">
        <v>129</v>
      </c>
      <c r="E2361" t="s">
        <v>108</v>
      </c>
      <c r="F2361" t="s">
        <v>29</v>
      </c>
      <c r="G2361">
        <v>1615.74225265421</v>
      </c>
      <c r="I2361">
        <v>2.5806886783029399</v>
      </c>
      <c r="K2361">
        <v>3.02026499940709</v>
      </c>
      <c r="L2361" s="5">
        <f t="shared" si="69"/>
        <v>1.980501638955469</v>
      </c>
    </row>
    <row r="2362" spans="1:12" x14ac:dyDescent="0.25">
      <c r="A2362" t="s">
        <v>141</v>
      </c>
      <c r="B2362" t="s">
        <v>141</v>
      </c>
      <c r="C2362" t="s">
        <v>129</v>
      </c>
      <c r="D2362" t="s">
        <v>129</v>
      </c>
      <c r="E2362" t="s">
        <v>108</v>
      </c>
      <c r="F2362" t="s">
        <v>29</v>
      </c>
      <c r="G2362">
        <v>1615.74225265421</v>
      </c>
      <c r="I2362">
        <v>2.3774481998363499</v>
      </c>
      <c r="K2362">
        <v>3.0163679427440901</v>
      </c>
      <c r="L2362" s="5">
        <f t="shared" si="69"/>
        <v>1.9779461919633379</v>
      </c>
    </row>
    <row r="2363" spans="1:12" x14ac:dyDescent="0.25">
      <c r="A2363" t="s">
        <v>141</v>
      </c>
      <c r="B2363" t="s">
        <v>141</v>
      </c>
      <c r="C2363" t="s">
        <v>129</v>
      </c>
      <c r="D2363" t="s">
        <v>129</v>
      </c>
      <c r="E2363" t="s">
        <v>108</v>
      </c>
      <c r="F2363" t="s">
        <v>29</v>
      </c>
      <c r="G2363">
        <v>1615.74225265421</v>
      </c>
      <c r="I2363">
        <v>2.27346382706197</v>
      </c>
      <c r="K2363">
        <v>2.9696023708090702</v>
      </c>
      <c r="L2363" s="5">
        <f t="shared" si="69"/>
        <v>1.9472802431534888</v>
      </c>
    </row>
    <row r="2364" spans="1:12" x14ac:dyDescent="0.25">
      <c r="A2364" t="s">
        <v>141</v>
      </c>
      <c r="B2364" t="s">
        <v>141</v>
      </c>
      <c r="C2364" t="s">
        <v>129</v>
      </c>
      <c r="D2364" t="s">
        <v>129</v>
      </c>
      <c r="E2364" t="s">
        <v>108</v>
      </c>
      <c r="F2364" t="s">
        <v>29</v>
      </c>
      <c r="G2364">
        <v>1615.74225265421</v>
      </c>
      <c r="I2364">
        <v>2.4861579548441801</v>
      </c>
      <c r="K2364">
        <v>2.8916600482437298</v>
      </c>
      <c r="L2364" s="5">
        <f t="shared" si="69"/>
        <v>1.8961705234385116</v>
      </c>
    </row>
    <row r="2365" spans="1:12" x14ac:dyDescent="0.25">
      <c r="A2365" t="s">
        <v>141</v>
      </c>
      <c r="B2365" t="s">
        <v>141</v>
      </c>
      <c r="C2365" t="s">
        <v>129</v>
      </c>
      <c r="D2365" t="s">
        <v>129</v>
      </c>
      <c r="E2365" t="s">
        <v>108</v>
      </c>
      <c r="F2365" t="s">
        <v>29</v>
      </c>
      <c r="G2365">
        <v>1615.74225265421</v>
      </c>
      <c r="I2365">
        <v>2.4625252739794901</v>
      </c>
      <c r="K2365">
        <v>3.05923616068976</v>
      </c>
      <c r="L2365" s="5">
        <f t="shared" si="69"/>
        <v>2.0060564988129577</v>
      </c>
    </row>
    <row r="2366" spans="1:12" x14ac:dyDescent="0.25">
      <c r="A2366" t="s">
        <v>141</v>
      </c>
      <c r="B2366" t="s">
        <v>141</v>
      </c>
      <c r="C2366" t="s">
        <v>129</v>
      </c>
      <c r="D2366" t="s">
        <v>129</v>
      </c>
      <c r="E2366" t="s">
        <v>108</v>
      </c>
      <c r="F2366" t="s">
        <v>29</v>
      </c>
      <c r="G2366">
        <v>1615.74225265421</v>
      </c>
      <c r="I2366">
        <v>2.48143185139855</v>
      </c>
      <c r="K2366">
        <v>3.15276685857026</v>
      </c>
      <c r="L2366" s="5">
        <f t="shared" si="69"/>
        <v>2.0673881039804987</v>
      </c>
    </row>
    <row r="2367" spans="1:12" x14ac:dyDescent="0.25">
      <c r="A2367" t="s">
        <v>141</v>
      </c>
      <c r="B2367" t="s">
        <v>141</v>
      </c>
      <c r="C2367" t="s">
        <v>129</v>
      </c>
      <c r="D2367" t="s">
        <v>129</v>
      </c>
      <c r="E2367" t="s">
        <v>108</v>
      </c>
      <c r="F2367" t="s">
        <v>29</v>
      </c>
      <c r="G2367">
        <v>1615.74225265421</v>
      </c>
      <c r="I2367">
        <v>2.3869011279397898</v>
      </c>
      <c r="K2367">
        <v>3.1722524392115998</v>
      </c>
      <c r="L2367" s="5">
        <f t="shared" si="69"/>
        <v>2.0801655339092457</v>
      </c>
    </row>
    <row r="2368" spans="1:12" x14ac:dyDescent="0.25">
      <c r="A2368" t="s">
        <v>141</v>
      </c>
      <c r="B2368" t="s">
        <v>141</v>
      </c>
      <c r="C2368" t="s">
        <v>129</v>
      </c>
      <c r="D2368" t="s">
        <v>129</v>
      </c>
      <c r="E2368" t="s">
        <v>108</v>
      </c>
      <c r="F2368" t="s">
        <v>29</v>
      </c>
      <c r="G2368">
        <v>1615.74225265421</v>
      </c>
      <c r="I2368">
        <v>2.4436194177726098</v>
      </c>
      <c r="K2368">
        <v>3.2151208058204501</v>
      </c>
      <c r="L2368" s="5">
        <f t="shared" si="69"/>
        <v>2.1082759382429184</v>
      </c>
    </row>
    <row r="2369" spans="1:12" x14ac:dyDescent="0.25">
      <c r="A2369" t="s">
        <v>141</v>
      </c>
      <c r="B2369" t="s">
        <v>141</v>
      </c>
      <c r="C2369" t="s">
        <v>129</v>
      </c>
      <c r="D2369" t="s">
        <v>129</v>
      </c>
      <c r="E2369" t="s">
        <v>108</v>
      </c>
      <c r="F2369" t="s">
        <v>29</v>
      </c>
      <c r="G2369">
        <v>1615.74225265421</v>
      </c>
      <c r="I2369">
        <v>2.1978396810222698</v>
      </c>
      <c r="K2369">
        <v>3.1332812779289299</v>
      </c>
      <c r="L2369" s="5">
        <f t="shared" si="69"/>
        <v>2.0546106740517573</v>
      </c>
    </row>
    <row r="2370" spans="1:12" x14ac:dyDescent="0.25">
      <c r="A2370" t="s">
        <v>141</v>
      </c>
      <c r="B2370" t="s">
        <v>141</v>
      </c>
      <c r="C2370" t="s">
        <v>129</v>
      </c>
      <c r="D2370" t="s">
        <v>129</v>
      </c>
      <c r="E2370" t="s">
        <v>108</v>
      </c>
      <c r="F2370" t="s">
        <v>29</v>
      </c>
      <c r="G2370">
        <v>1615.74225265421</v>
      </c>
      <c r="I2370">
        <v>4.0175561076034096</v>
      </c>
      <c r="K2370">
        <v>2.3265782096449801</v>
      </c>
      <c r="L2370" s="5">
        <f t="shared" si="69"/>
        <v>1.5256250555049051</v>
      </c>
    </row>
    <row r="2371" spans="1:12" x14ac:dyDescent="0.25">
      <c r="A2371" t="s">
        <v>141</v>
      </c>
      <c r="B2371" t="s">
        <v>141</v>
      </c>
      <c r="C2371" t="s">
        <v>129</v>
      </c>
      <c r="D2371" t="s">
        <v>129</v>
      </c>
      <c r="E2371" t="s">
        <v>108</v>
      </c>
      <c r="F2371" t="s">
        <v>29</v>
      </c>
      <c r="G2371">
        <v>1615.74225265421</v>
      </c>
      <c r="I2371">
        <v>4.0128292829456003</v>
      </c>
      <c r="K2371">
        <v>2.37334378158</v>
      </c>
      <c r="L2371" s="5">
        <f t="shared" si="69"/>
        <v>1.5562910043147542</v>
      </c>
    </row>
    <row r="2372" spans="1:12" x14ac:dyDescent="0.25">
      <c r="A2372" t="s">
        <v>141</v>
      </c>
      <c r="B2372" t="s">
        <v>141</v>
      </c>
      <c r="C2372" t="s">
        <v>129</v>
      </c>
      <c r="D2372" t="s">
        <v>129</v>
      </c>
      <c r="E2372" t="s">
        <v>108</v>
      </c>
      <c r="F2372" t="s">
        <v>29</v>
      </c>
      <c r="G2372">
        <v>1615.74225265421</v>
      </c>
      <c r="I2372">
        <v>4.2066175545209301</v>
      </c>
      <c r="K2372">
        <v>2.3460637902863102</v>
      </c>
      <c r="L2372" s="5">
        <f t="shared" si="69"/>
        <v>1.5384024854336462</v>
      </c>
    </row>
    <row r="2373" spans="1:12" x14ac:dyDescent="0.25">
      <c r="A2373" t="s">
        <v>141</v>
      </c>
      <c r="B2373" t="s">
        <v>141</v>
      </c>
      <c r="C2373" t="s">
        <v>129</v>
      </c>
      <c r="D2373" t="s">
        <v>129</v>
      </c>
      <c r="E2373" t="s">
        <v>108</v>
      </c>
      <c r="F2373" t="s">
        <v>29</v>
      </c>
      <c r="G2373">
        <v>1615.74225265421</v>
      </c>
      <c r="I2373">
        <v>4.4240377857487703</v>
      </c>
      <c r="K2373">
        <v>2.3031955723406501</v>
      </c>
      <c r="L2373" s="5">
        <f t="shared" si="69"/>
        <v>1.5102921785840329</v>
      </c>
    </row>
    <row r="2374" spans="1:12" x14ac:dyDescent="0.25">
      <c r="A2374" t="s">
        <v>141</v>
      </c>
      <c r="B2374" t="s">
        <v>141</v>
      </c>
      <c r="C2374" t="s">
        <v>129</v>
      </c>
      <c r="D2374" t="s">
        <v>129</v>
      </c>
      <c r="E2374" t="s">
        <v>108</v>
      </c>
      <c r="F2374" t="s">
        <v>29</v>
      </c>
      <c r="G2374">
        <v>1615.74225265421</v>
      </c>
      <c r="I2374">
        <v>4.6130992326662899</v>
      </c>
      <c r="K2374">
        <v>2.39672641888433</v>
      </c>
      <c r="L2374" s="5">
        <f t="shared" si="69"/>
        <v>1.5716238812356262</v>
      </c>
    </row>
    <row r="2375" spans="1:12" x14ac:dyDescent="0.25">
      <c r="A2375" t="s">
        <v>141</v>
      </c>
      <c r="B2375" t="s">
        <v>141</v>
      </c>
      <c r="C2375" t="s">
        <v>129</v>
      </c>
      <c r="D2375" t="s">
        <v>129</v>
      </c>
      <c r="E2375" t="s">
        <v>108</v>
      </c>
      <c r="F2375" t="s">
        <v>29</v>
      </c>
      <c r="G2375">
        <v>1615.74225265421</v>
      </c>
      <c r="I2375">
        <v>4.5138424057619</v>
      </c>
      <c r="K2375">
        <v>2.4902572654280202</v>
      </c>
      <c r="L2375" s="5">
        <f t="shared" si="69"/>
        <v>1.6329555838872265</v>
      </c>
    </row>
    <row r="2376" spans="1:12" x14ac:dyDescent="0.25">
      <c r="A2376" t="s">
        <v>141</v>
      </c>
      <c r="B2376" t="s">
        <v>141</v>
      </c>
      <c r="C2376" t="s">
        <v>129</v>
      </c>
      <c r="D2376" t="s">
        <v>129</v>
      </c>
      <c r="E2376" t="s">
        <v>108</v>
      </c>
      <c r="F2376" t="s">
        <v>29</v>
      </c>
      <c r="G2376">
        <v>1615.74225265421</v>
      </c>
      <c r="I2376">
        <v>4.2822417005606299</v>
      </c>
      <c r="K2376">
        <v>2.44349169349299</v>
      </c>
      <c r="L2376" s="5">
        <f t="shared" si="69"/>
        <v>1.6022896350773705</v>
      </c>
    </row>
    <row r="2377" spans="1:12" x14ac:dyDescent="0.25">
      <c r="A2377" t="s">
        <v>141</v>
      </c>
      <c r="B2377" t="s">
        <v>141</v>
      </c>
      <c r="C2377" t="s">
        <v>129</v>
      </c>
      <c r="D2377" t="s">
        <v>129</v>
      </c>
      <c r="E2377" t="s">
        <v>108</v>
      </c>
      <c r="F2377" t="s">
        <v>29</v>
      </c>
      <c r="G2377">
        <v>1615.74225265421</v>
      </c>
      <c r="I2377">
        <v>4.1782580489984298</v>
      </c>
      <c r="K2377">
        <v>2.4863599114386599</v>
      </c>
      <c r="L2377" s="5">
        <f t="shared" si="69"/>
        <v>1.6303999419269901</v>
      </c>
    </row>
    <row r="2378" spans="1:12" x14ac:dyDescent="0.25">
      <c r="A2378" t="s">
        <v>141</v>
      </c>
      <c r="B2378" t="s">
        <v>141</v>
      </c>
      <c r="C2378" t="s">
        <v>129</v>
      </c>
      <c r="D2378" t="s">
        <v>129</v>
      </c>
      <c r="E2378" t="s">
        <v>108</v>
      </c>
      <c r="F2378" t="s">
        <v>29</v>
      </c>
      <c r="G2378">
        <v>1615.74225265421</v>
      </c>
      <c r="I2378">
        <v>4.27278877245719</v>
      </c>
      <c r="K2378">
        <v>2.5448166533626702</v>
      </c>
      <c r="L2378" s="5">
        <f t="shared" si="69"/>
        <v>1.6687322317132265</v>
      </c>
    </row>
    <row r="2379" spans="1:12" x14ac:dyDescent="0.25">
      <c r="A2379" t="s">
        <v>141</v>
      </c>
      <c r="B2379" t="s">
        <v>141</v>
      </c>
      <c r="C2379" t="s">
        <v>129</v>
      </c>
      <c r="D2379" t="s">
        <v>129</v>
      </c>
      <c r="E2379" t="s">
        <v>108</v>
      </c>
      <c r="F2379" t="s">
        <v>29</v>
      </c>
      <c r="G2379">
        <v>1615.74225265421</v>
      </c>
      <c r="I2379">
        <v>4.1971646264174902</v>
      </c>
      <c r="K2379">
        <v>2.61886191926502</v>
      </c>
      <c r="L2379" s="5">
        <f t="shared" si="69"/>
        <v>1.7172865044360788</v>
      </c>
    </row>
    <row r="2380" spans="1:12" x14ac:dyDescent="0.25">
      <c r="A2380" t="s">
        <v>141</v>
      </c>
      <c r="B2380" t="s">
        <v>141</v>
      </c>
      <c r="C2380" t="s">
        <v>129</v>
      </c>
      <c r="D2380" t="s">
        <v>129</v>
      </c>
      <c r="E2380" t="s">
        <v>108</v>
      </c>
      <c r="F2380" t="s">
        <v>29</v>
      </c>
      <c r="G2380">
        <v>1615.74225265421</v>
      </c>
      <c r="I2380">
        <v>3.58271492393555</v>
      </c>
      <c r="K2380">
        <v>2.8526888869610501</v>
      </c>
      <c r="L2380" s="5">
        <f t="shared" si="69"/>
        <v>1.8706156635810165</v>
      </c>
    </row>
    <row r="2381" spans="1:12" x14ac:dyDescent="0.25">
      <c r="A2381" t="s">
        <v>141</v>
      </c>
      <c r="B2381" t="s">
        <v>141</v>
      </c>
      <c r="C2381" t="s">
        <v>129</v>
      </c>
      <c r="D2381" t="s">
        <v>129</v>
      </c>
      <c r="E2381" t="s">
        <v>108</v>
      </c>
      <c r="F2381" t="s">
        <v>29</v>
      </c>
      <c r="G2381">
        <v>1615.74225265421</v>
      </c>
      <c r="I2381">
        <v>3.59689395548462</v>
      </c>
      <c r="K2381">
        <v>2.9501167901677299</v>
      </c>
      <c r="L2381" s="5">
        <f t="shared" si="69"/>
        <v>1.934502813224741</v>
      </c>
    </row>
    <row r="2382" spans="1:12" x14ac:dyDescent="0.25">
      <c r="A2382" t="s">
        <v>141</v>
      </c>
      <c r="B2382" t="s">
        <v>141</v>
      </c>
      <c r="C2382" t="s">
        <v>129</v>
      </c>
      <c r="D2382" t="s">
        <v>129</v>
      </c>
      <c r="E2382" t="s">
        <v>108</v>
      </c>
      <c r="F2382" t="s">
        <v>29</v>
      </c>
      <c r="G2382">
        <v>1615.74225265421</v>
      </c>
      <c r="I2382">
        <v>3.7056044317046299</v>
      </c>
      <c r="K2382">
        <v>3.02026499940709</v>
      </c>
      <c r="L2382" s="5">
        <f t="shared" si="69"/>
        <v>1.980501638955469</v>
      </c>
    </row>
    <row r="2383" spans="1:12" x14ac:dyDescent="0.25">
      <c r="A2383" t="s">
        <v>141</v>
      </c>
      <c r="B2383" t="s">
        <v>141</v>
      </c>
      <c r="C2383" t="s">
        <v>129</v>
      </c>
      <c r="D2383" t="s">
        <v>129</v>
      </c>
      <c r="E2383" t="s">
        <v>108</v>
      </c>
      <c r="F2383" t="s">
        <v>29</v>
      </c>
      <c r="G2383">
        <v>1615.74225265421</v>
      </c>
      <c r="I2383">
        <v>3.5212698094449202</v>
      </c>
      <c r="K2383">
        <v>3.0553389553635801</v>
      </c>
      <c r="L2383" s="5">
        <f t="shared" si="69"/>
        <v>2.0035009543367739</v>
      </c>
    </row>
    <row r="2384" spans="1:12" x14ac:dyDescent="0.25">
      <c r="A2384" t="s">
        <v>141</v>
      </c>
      <c r="B2384" t="s">
        <v>141</v>
      </c>
      <c r="C2384" t="s">
        <v>129</v>
      </c>
      <c r="D2384" t="s">
        <v>129</v>
      </c>
      <c r="E2384" t="s">
        <v>108</v>
      </c>
      <c r="F2384" t="s">
        <v>29</v>
      </c>
      <c r="G2384">
        <v>1615.74225265421</v>
      </c>
      <c r="I2384">
        <v>3.2329508144108199</v>
      </c>
      <c r="K2384">
        <v>2.9773967814614202</v>
      </c>
      <c r="L2384" s="5">
        <f t="shared" si="69"/>
        <v>1.9523913321058495</v>
      </c>
    </row>
    <row r="2385" spans="1:12" x14ac:dyDescent="0.25">
      <c r="A2385" t="s">
        <v>141</v>
      </c>
      <c r="B2385" t="s">
        <v>141</v>
      </c>
      <c r="C2385" t="s">
        <v>129</v>
      </c>
      <c r="D2385" t="s">
        <v>129</v>
      </c>
      <c r="E2385" t="s">
        <v>108</v>
      </c>
      <c r="F2385" t="s">
        <v>29</v>
      </c>
      <c r="G2385">
        <v>1615.74225265421</v>
      </c>
      <c r="I2385">
        <v>3.0060769338673601</v>
      </c>
      <c r="K2385">
        <v>3.05923616068976</v>
      </c>
      <c r="L2385" s="5">
        <f t="shared" si="69"/>
        <v>2.0060564988129577</v>
      </c>
    </row>
    <row r="2386" spans="1:12" x14ac:dyDescent="0.25">
      <c r="A2386" t="s">
        <v>141</v>
      </c>
      <c r="B2386" t="s">
        <v>141</v>
      </c>
      <c r="C2386" t="s">
        <v>129</v>
      </c>
      <c r="D2386" t="s">
        <v>129</v>
      </c>
      <c r="E2386" t="s">
        <v>108</v>
      </c>
      <c r="F2386" t="s">
        <v>29</v>
      </c>
      <c r="G2386">
        <v>1615.74225265421</v>
      </c>
      <c r="I2386">
        <v>3.0769749764614298</v>
      </c>
      <c r="K2386">
        <v>2.8877629915807299</v>
      </c>
      <c r="L2386" s="5">
        <f t="shared" si="69"/>
        <v>1.8936150764463804</v>
      </c>
    </row>
    <row r="2387" spans="1:12" x14ac:dyDescent="0.25">
      <c r="A2387" t="s">
        <v>141</v>
      </c>
      <c r="B2387" t="s">
        <v>141</v>
      </c>
      <c r="C2387" t="s">
        <v>129</v>
      </c>
      <c r="D2387" t="s">
        <v>129</v>
      </c>
      <c r="E2387" t="s">
        <v>108</v>
      </c>
      <c r="F2387" t="s">
        <v>29</v>
      </c>
      <c r="G2387">
        <v>1615.74225265421</v>
      </c>
      <c r="I2387">
        <v>3.2282247109652</v>
      </c>
      <c r="K2387">
        <v>3.1566640638964398</v>
      </c>
      <c r="L2387" s="5">
        <f t="shared" si="69"/>
        <v>2.069943648456682</v>
      </c>
    </row>
    <row r="2388" spans="1:12" x14ac:dyDescent="0.25">
      <c r="A2388" t="s">
        <v>141</v>
      </c>
      <c r="B2388" t="s">
        <v>141</v>
      </c>
      <c r="C2388" t="s">
        <v>129</v>
      </c>
      <c r="D2388" t="s">
        <v>129</v>
      </c>
      <c r="E2388" t="s">
        <v>108</v>
      </c>
      <c r="F2388" t="s">
        <v>29</v>
      </c>
      <c r="G2388">
        <v>1615.74225265421</v>
      </c>
      <c r="I2388">
        <v>2.6752194017617001</v>
      </c>
      <c r="K2388">
        <v>3.2696803424182801</v>
      </c>
      <c r="L2388" s="5">
        <f t="shared" si="69"/>
        <v>2.1440526835529705</v>
      </c>
    </row>
    <row r="2389" spans="1:12" x14ac:dyDescent="0.25">
      <c r="A2389" t="s">
        <v>141</v>
      </c>
      <c r="B2389" t="s">
        <v>141</v>
      </c>
      <c r="C2389" t="s">
        <v>129</v>
      </c>
      <c r="D2389" t="s">
        <v>129</v>
      </c>
      <c r="E2389" t="s">
        <v>108</v>
      </c>
      <c r="F2389" t="s">
        <v>29</v>
      </c>
      <c r="G2389">
        <v>1615.74225265421</v>
      </c>
      <c r="I2389">
        <v>3.1478730190555</v>
      </c>
      <c r="K2389">
        <v>3.2151208058204501</v>
      </c>
      <c r="L2389" s="5">
        <f t="shared" si="69"/>
        <v>2.1082759382429184</v>
      </c>
    </row>
    <row r="2390" spans="1:12" x14ac:dyDescent="0.25">
      <c r="A2390" t="s">
        <v>141</v>
      </c>
      <c r="B2390" t="s">
        <v>141</v>
      </c>
      <c r="C2390" t="s">
        <v>129</v>
      </c>
      <c r="D2390" t="s">
        <v>129</v>
      </c>
      <c r="E2390" t="s">
        <v>108</v>
      </c>
      <c r="F2390" t="s">
        <v>29</v>
      </c>
      <c r="G2390">
        <v>1615.74225265421</v>
      </c>
      <c r="I2390">
        <v>2.9020932823051599</v>
      </c>
      <c r="K2390">
        <v>3.3242397303529301</v>
      </c>
      <c r="L2390" s="5">
        <f t="shared" si="69"/>
        <v>2.1798293313789707</v>
      </c>
    </row>
    <row r="2391" spans="1:12" x14ac:dyDescent="0.25">
      <c r="A2391" t="s">
        <v>141</v>
      </c>
      <c r="B2391" t="s">
        <v>141</v>
      </c>
      <c r="C2391" t="s">
        <v>129</v>
      </c>
      <c r="D2391" t="s">
        <v>129</v>
      </c>
      <c r="E2391" t="s">
        <v>108</v>
      </c>
      <c r="F2391" t="s">
        <v>29</v>
      </c>
      <c r="G2391">
        <v>1615.74225265421</v>
      </c>
      <c r="I2391">
        <v>3.3700207961533399</v>
      </c>
      <c r="K2391">
        <v>3.3710054509511398</v>
      </c>
      <c r="L2391" s="5">
        <f t="shared" si="69"/>
        <v>2.2104953776728786</v>
      </c>
    </row>
    <row r="2392" spans="1:12" x14ac:dyDescent="0.25">
      <c r="A2392" t="s">
        <v>141</v>
      </c>
      <c r="B2392" t="s">
        <v>141</v>
      </c>
      <c r="C2392" t="s">
        <v>129</v>
      </c>
      <c r="D2392" t="s">
        <v>129</v>
      </c>
      <c r="E2392" t="s">
        <v>108</v>
      </c>
      <c r="F2392" t="s">
        <v>29</v>
      </c>
      <c r="G2392">
        <v>1615.74225265421</v>
      </c>
      <c r="I2392">
        <v>3.4125593332249098</v>
      </c>
      <c r="K2392">
        <v>3.3476226649836298</v>
      </c>
      <c r="L2392" s="5">
        <f t="shared" si="69"/>
        <v>2.195162403267954</v>
      </c>
    </row>
    <row r="2393" spans="1:12" x14ac:dyDescent="0.25">
      <c r="A2393" t="s">
        <v>141</v>
      </c>
      <c r="B2393" t="s">
        <v>141</v>
      </c>
      <c r="C2393" t="s">
        <v>129</v>
      </c>
      <c r="D2393" t="s">
        <v>129</v>
      </c>
      <c r="E2393" t="s">
        <v>108</v>
      </c>
      <c r="F2393" t="s">
        <v>29</v>
      </c>
      <c r="G2393">
        <v>1615.74225265421</v>
      </c>
      <c r="I2393">
        <v>3.2896691042436399</v>
      </c>
      <c r="K2393">
        <v>3.4255649875489702</v>
      </c>
      <c r="L2393" s="5">
        <f t="shared" si="69"/>
        <v>2.2462721229829312</v>
      </c>
    </row>
    <row r="2394" spans="1:12" x14ac:dyDescent="0.25">
      <c r="A2394" t="s">
        <v>141</v>
      </c>
      <c r="B2394" t="s">
        <v>141</v>
      </c>
      <c r="C2394" t="s">
        <v>129</v>
      </c>
      <c r="D2394" t="s">
        <v>129</v>
      </c>
      <c r="E2394" t="s">
        <v>108</v>
      </c>
      <c r="F2394" t="s">
        <v>29</v>
      </c>
      <c r="G2394">
        <v>1615.74225265421</v>
      </c>
      <c r="I2394">
        <v>2.7792037745360898</v>
      </c>
      <c r="K2394">
        <v>3.7178486971690101</v>
      </c>
      <c r="L2394" s="5">
        <f t="shared" si="69"/>
        <v>2.4379335719141051</v>
      </c>
    </row>
    <row r="2395" spans="1:12" x14ac:dyDescent="0.25">
      <c r="A2395" t="s">
        <v>141</v>
      </c>
      <c r="B2395" t="s">
        <v>141</v>
      </c>
      <c r="C2395" t="s">
        <v>129</v>
      </c>
      <c r="D2395" t="s">
        <v>129</v>
      </c>
      <c r="E2395" t="s">
        <v>108</v>
      </c>
      <c r="F2395" t="s">
        <v>29</v>
      </c>
      <c r="G2395">
        <v>1615.74225265421</v>
      </c>
      <c r="I2395">
        <v>3.39365347701803</v>
      </c>
      <c r="K2395">
        <v>3.7256429591581801</v>
      </c>
      <c r="L2395" s="5">
        <f t="shared" si="69"/>
        <v>2.4430445633824132</v>
      </c>
    </row>
    <row r="2396" spans="1:12" x14ac:dyDescent="0.25">
      <c r="A2396" t="s">
        <v>141</v>
      </c>
      <c r="B2396" t="s">
        <v>141</v>
      </c>
      <c r="C2396" t="s">
        <v>129</v>
      </c>
      <c r="D2396" t="s">
        <v>129</v>
      </c>
      <c r="E2396" t="s">
        <v>108</v>
      </c>
      <c r="F2396" t="s">
        <v>29</v>
      </c>
      <c r="G2396">
        <v>1615.74225265421</v>
      </c>
      <c r="I2396">
        <v>3.5779880992777402</v>
      </c>
      <c r="K2396">
        <v>3.7490257451256999</v>
      </c>
      <c r="L2396" s="5">
        <f t="shared" si="69"/>
        <v>2.4583775377873445</v>
      </c>
    </row>
    <row r="2397" spans="1:12" x14ac:dyDescent="0.25">
      <c r="A2397" t="s">
        <v>141</v>
      </c>
      <c r="B2397" t="s">
        <v>141</v>
      </c>
      <c r="C2397" t="s">
        <v>129</v>
      </c>
      <c r="D2397" t="s">
        <v>129</v>
      </c>
      <c r="E2397" t="s">
        <v>108</v>
      </c>
      <c r="F2397" t="s">
        <v>29</v>
      </c>
      <c r="G2397">
        <v>1615.74225265421</v>
      </c>
      <c r="I2397">
        <v>3.6677919980786902</v>
      </c>
      <c r="K2397">
        <v>3.3281370843422899</v>
      </c>
      <c r="L2397" s="5">
        <f t="shared" si="69"/>
        <v>2.1823849733392064</v>
      </c>
    </row>
    <row r="2398" spans="1:12" x14ac:dyDescent="0.25">
      <c r="A2398" t="s">
        <v>141</v>
      </c>
      <c r="B2398" t="s">
        <v>141</v>
      </c>
      <c r="C2398" t="s">
        <v>129</v>
      </c>
      <c r="D2398" t="s">
        <v>129</v>
      </c>
      <c r="E2398" t="s">
        <v>108</v>
      </c>
      <c r="F2398" t="s">
        <v>29</v>
      </c>
      <c r="G2398">
        <v>1615.74225265421</v>
      </c>
      <c r="I2398">
        <v>3.5685351711742999</v>
      </c>
      <c r="K2398">
        <v>3.2385034431247801</v>
      </c>
      <c r="L2398" s="5">
        <f t="shared" si="69"/>
        <v>2.1236088151637902</v>
      </c>
    </row>
    <row r="2399" spans="1:12" x14ac:dyDescent="0.25">
      <c r="A2399" t="s">
        <v>141</v>
      </c>
      <c r="B2399" t="s">
        <v>141</v>
      </c>
      <c r="C2399" t="s">
        <v>129</v>
      </c>
      <c r="D2399" t="s">
        <v>129</v>
      </c>
      <c r="E2399" t="s">
        <v>108</v>
      </c>
      <c r="F2399" t="s">
        <v>29</v>
      </c>
      <c r="G2399">
        <v>1615.74225265421</v>
      </c>
      <c r="I2399">
        <v>3.6110737082458702</v>
      </c>
      <c r="K2399">
        <v>3.1956352251791098</v>
      </c>
      <c r="L2399" s="5">
        <f t="shared" si="69"/>
        <v>2.0954985083141704</v>
      </c>
    </row>
    <row r="2400" spans="1:12" x14ac:dyDescent="0.25">
      <c r="A2400" t="s">
        <v>141</v>
      </c>
      <c r="B2400" t="s">
        <v>141</v>
      </c>
      <c r="C2400" t="s">
        <v>129</v>
      </c>
      <c r="D2400" t="s">
        <v>129</v>
      </c>
      <c r="E2400" t="s">
        <v>108</v>
      </c>
      <c r="F2400" t="s">
        <v>29</v>
      </c>
      <c r="G2400">
        <v>1615.74225265421</v>
      </c>
      <c r="I2400">
        <v>3.8426744134471398</v>
      </c>
      <c r="K2400">
        <v>3.2268118271462498</v>
      </c>
      <c r="L2400" s="5">
        <f t="shared" si="69"/>
        <v>2.115942181735246</v>
      </c>
    </row>
    <row r="2401" spans="1:12" x14ac:dyDescent="0.25">
      <c r="A2401" t="s">
        <v>141</v>
      </c>
      <c r="B2401" t="s">
        <v>141</v>
      </c>
      <c r="C2401" t="s">
        <v>129</v>
      </c>
      <c r="D2401" t="s">
        <v>129</v>
      </c>
      <c r="E2401" t="s">
        <v>108</v>
      </c>
      <c r="F2401" t="s">
        <v>29</v>
      </c>
      <c r="G2401">
        <v>1615.74225265421</v>
      </c>
      <c r="I2401">
        <v>3.8899397751765199</v>
      </c>
      <c r="K2401">
        <v>3.1605611205594402</v>
      </c>
      <c r="L2401" s="5">
        <f t="shared" si="69"/>
        <v>2.0724990954488134</v>
      </c>
    </row>
    <row r="2402" spans="1:12" x14ac:dyDescent="0.25">
      <c r="A2402" t="s">
        <v>141</v>
      </c>
      <c r="B2402" t="s">
        <v>141</v>
      </c>
      <c r="C2402" t="s">
        <v>129</v>
      </c>
      <c r="D2402" t="s">
        <v>129</v>
      </c>
      <c r="E2402" t="s">
        <v>108</v>
      </c>
      <c r="F2402" t="s">
        <v>29</v>
      </c>
      <c r="G2402">
        <v>1615.74225265421</v>
      </c>
      <c r="I2402">
        <v>4.10263390295873</v>
      </c>
      <c r="K2402">
        <v>3.0397505800484299</v>
      </c>
      <c r="L2402" s="5">
        <f t="shared" si="69"/>
        <v>1.9932790688842164</v>
      </c>
    </row>
    <row r="2403" spans="1:12" x14ac:dyDescent="0.25">
      <c r="A2403" t="s">
        <v>141</v>
      </c>
      <c r="B2403" t="s">
        <v>141</v>
      </c>
      <c r="C2403" t="s">
        <v>129</v>
      </c>
      <c r="D2403" t="s">
        <v>129</v>
      </c>
      <c r="E2403" t="s">
        <v>108</v>
      </c>
      <c r="F2403" t="s">
        <v>29</v>
      </c>
      <c r="G2403">
        <v>1615.74225265421</v>
      </c>
      <c r="I2403">
        <v>4.0931802536431103</v>
      </c>
      <c r="K2403">
        <v>2.9696023708090702</v>
      </c>
      <c r="L2403" s="5">
        <f t="shared" si="69"/>
        <v>1.9472802431534888</v>
      </c>
    </row>
    <row r="2404" spans="1:12" x14ac:dyDescent="0.25">
      <c r="A2404" t="s">
        <v>141</v>
      </c>
      <c r="B2404" t="s">
        <v>141</v>
      </c>
      <c r="C2404" t="s">
        <v>129</v>
      </c>
      <c r="D2404" t="s">
        <v>129</v>
      </c>
      <c r="E2404" t="s">
        <v>108</v>
      </c>
      <c r="F2404" t="s">
        <v>29</v>
      </c>
      <c r="G2404">
        <v>1615.74225265421</v>
      </c>
      <c r="I2404">
        <v>3.99392342673872</v>
      </c>
      <c r="K2404">
        <v>2.9734994274720599</v>
      </c>
      <c r="L2404" s="5">
        <f t="shared" si="69"/>
        <v>1.9498356901456131</v>
      </c>
    </row>
    <row r="2405" spans="1:12" x14ac:dyDescent="0.25">
      <c r="A2405" t="s">
        <v>141</v>
      </c>
      <c r="B2405" t="s">
        <v>141</v>
      </c>
      <c r="C2405" t="s">
        <v>129</v>
      </c>
      <c r="D2405" t="s">
        <v>129</v>
      </c>
      <c r="E2405" t="s">
        <v>108</v>
      </c>
      <c r="F2405" t="s">
        <v>29</v>
      </c>
      <c r="G2405">
        <v>1615.74225265421</v>
      </c>
      <c r="I2405">
        <v>4.2066175545209301</v>
      </c>
      <c r="K2405">
        <v>2.8877629915807299</v>
      </c>
      <c r="L2405" s="5">
        <f t="shared" si="69"/>
        <v>1.8936150764463804</v>
      </c>
    </row>
    <row r="2406" spans="1:12" x14ac:dyDescent="0.25">
      <c r="A2406" t="s">
        <v>141</v>
      </c>
      <c r="B2406" t="s">
        <v>141</v>
      </c>
      <c r="C2406" t="s">
        <v>129</v>
      </c>
      <c r="D2406" t="s">
        <v>129</v>
      </c>
      <c r="E2406" t="s">
        <v>108</v>
      </c>
      <c r="F2406" t="s">
        <v>29</v>
      </c>
      <c r="G2406">
        <v>1615.74225265421</v>
      </c>
      <c r="I2406">
        <v>4.1877109771018697</v>
      </c>
      <c r="K2406">
        <v>3.05923616068976</v>
      </c>
      <c r="L2406" s="5">
        <f t="shared" ref="L2406:L2469" si="70">K2406/1.525</f>
        <v>2.0060564988129577</v>
      </c>
    </row>
    <row r="2407" spans="1:12" x14ac:dyDescent="0.25">
      <c r="A2407" t="s">
        <v>141</v>
      </c>
      <c r="B2407" t="s">
        <v>141</v>
      </c>
      <c r="C2407" t="s">
        <v>129</v>
      </c>
      <c r="D2407" t="s">
        <v>129</v>
      </c>
      <c r="E2407" t="s">
        <v>108</v>
      </c>
      <c r="F2407" t="s">
        <v>29</v>
      </c>
      <c r="G2407">
        <v>1615.74225265421</v>
      </c>
      <c r="I2407">
        <v>4.4949358283428396</v>
      </c>
      <c r="K2407">
        <v>2.9462197335047402</v>
      </c>
      <c r="L2407" s="5">
        <f t="shared" si="70"/>
        <v>1.9319473662326165</v>
      </c>
    </row>
    <row r="2408" spans="1:12" x14ac:dyDescent="0.25">
      <c r="A2408" t="s">
        <v>141</v>
      </c>
      <c r="B2408" t="s">
        <v>141</v>
      </c>
      <c r="C2408" t="s">
        <v>129</v>
      </c>
      <c r="D2408" t="s">
        <v>129</v>
      </c>
      <c r="E2408" t="s">
        <v>108</v>
      </c>
      <c r="F2408" t="s">
        <v>29</v>
      </c>
      <c r="G2408">
        <v>1615.74225265421</v>
      </c>
      <c r="I2408">
        <v>4.7265365335441096</v>
      </c>
      <c r="K2408">
        <v>2.7435698137653901</v>
      </c>
      <c r="L2408" s="5">
        <f t="shared" si="70"/>
        <v>1.7990621729609118</v>
      </c>
    </row>
    <row r="2409" spans="1:12" x14ac:dyDescent="0.25">
      <c r="A2409" t="s">
        <v>141</v>
      </c>
      <c r="B2409" t="s">
        <v>141</v>
      </c>
      <c r="C2409" t="s">
        <v>129</v>
      </c>
      <c r="D2409" t="s">
        <v>129</v>
      </c>
      <c r="E2409" t="s">
        <v>108</v>
      </c>
      <c r="F2409" t="s">
        <v>29</v>
      </c>
      <c r="G2409">
        <v>1615.74225265421</v>
      </c>
      <c r="I2409">
        <v>4.6698182437113003</v>
      </c>
      <c r="K2409">
        <v>2.6890101285043801</v>
      </c>
      <c r="L2409" s="5">
        <f t="shared" si="70"/>
        <v>1.7632853301668068</v>
      </c>
    </row>
    <row r="2410" spans="1:12" x14ac:dyDescent="0.25">
      <c r="A2410" t="s">
        <v>141</v>
      </c>
      <c r="B2410" t="s">
        <v>141</v>
      </c>
      <c r="C2410" t="s">
        <v>129</v>
      </c>
      <c r="D2410" t="s">
        <v>129</v>
      </c>
      <c r="E2410" t="s">
        <v>108</v>
      </c>
      <c r="F2410" t="s">
        <v>29</v>
      </c>
      <c r="G2410">
        <v>1615.74225265421</v>
      </c>
      <c r="I2410">
        <v>4.6083731292206602</v>
      </c>
      <c r="K2410">
        <v>2.6773186611890298</v>
      </c>
      <c r="L2410" s="5">
        <f t="shared" si="70"/>
        <v>1.7556187942223147</v>
      </c>
    </row>
    <row r="2411" spans="1:12" x14ac:dyDescent="0.25">
      <c r="A2411" t="s">
        <v>141</v>
      </c>
      <c r="B2411" t="s">
        <v>141</v>
      </c>
      <c r="C2411" t="s">
        <v>129</v>
      </c>
      <c r="D2411" t="s">
        <v>129</v>
      </c>
      <c r="E2411" t="s">
        <v>108</v>
      </c>
      <c r="F2411" t="s">
        <v>29</v>
      </c>
      <c r="G2411">
        <v>1615.74225265421</v>
      </c>
      <c r="I2411">
        <v>4.8872384749391298</v>
      </c>
      <c r="K2411">
        <v>2.8020265556894</v>
      </c>
      <c r="L2411" s="5">
        <f t="shared" si="70"/>
        <v>1.8373944627471477</v>
      </c>
    </row>
    <row r="2412" spans="1:12" x14ac:dyDescent="0.25">
      <c r="A2412" t="s">
        <v>141</v>
      </c>
      <c r="B2412" t="s">
        <v>141</v>
      </c>
      <c r="C2412" t="s">
        <v>129</v>
      </c>
      <c r="D2412" t="s">
        <v>129</v>
      </c>
      <c r="E2412" t="s">
        <v>108</v>
      </c>
      <c r="F2412" t="s">
        <v>29</v>
      </c>
      <c r="G2412">
        <v>1615.74225265421</v>
      </c>
      <c r="I2412">
        <v>4.5232953338653399</v>
      </c>
      <c r="K2412">
        <v>2.7162898224716998</v>
      </c>
      <c r="L2412" s="5">
        <f t="shared" si="70"/>
        <v>1.7811736540798033</v>
      </c>
    </row>
    <row r="2413" spans="1:12" x14ac:dyDescent="0.25">
      <c r="A2413" t="s">
        <v>141</v>
      </c>
      <c r="B2413" t="s">
        <v>141</v>
      </c>
      <c r="C2413" t="s">
        <v>129</v>
      </c>
      <c r="D2413" t="s">
        <v>129</v>
      </c>
      <c r="E2413" t="s">
        <v>108</v>
      </c>
      <c r="F2413" t="s">
        <v>29</v>
      </c>
      <c r="G2413">
        <v>1615.74225265421</v>
      </c>
      <c r="I2413">
        <v>5.4969620739754497</v>
      </c>
      <c r="K2413">
        <v>2.9111456288850599</v>
      </c>
      <c r="L2413" s="5">
        <f t="shared" si="70"/>
        <v>1.9089479533672524</v>
      </c>
    </row>
    <row r="2414" spans="1:12" x14ac:dyDescent="0.25">
      <c r="A2414" t="s">
        <v>141</v>
      </c>
      <c r="B2414" t="s">
        <v>141</v>
      </c>
      <c r="C2414" t="s">
        <v>129</v>
      </c>
      <c r="D2414" t="s">
        <v>129</v>
      </c>
      <c r="E2414" t="s">
        <v>108</v>
      </c>
      <c r="F2414" t="s">
        <v>29</v>
      </c>
      <c r="G2414">
        <v>1615.74225265421</v>
      </c>
      <c r="I2414">
        <v>5.5347737863892101</v>
      </c>
      <c r="K2414">
        <v>2.9734994274720599</v>
      </c>
      <c r="L2414" s="5">
        <f t="shared" si="70"/>
        <v>1.9498356901456131</v>
      </c>
    </row>
    <row r="2415" spans="1:12" x14ac:dyDescent="0.25">
      <c r="A2415" t="s">
        <v>141</v>
      </c>
      <c r="B2415" t="s">
        <v>141</v>
      </c>
      <c r="C2415" t="s">
        <v>129</v>
      </c>
      <c r="D2415" t="s">
        <v>129</v>
      </c>
      <c r="E2415" t="s">
        <v>108</v>
      </c>
      <c r="F2415" t="s">
        <v>29</v>
      </c>
      <c r="G2415">
        <v>1615.74225265421</v>
      </c>
      <c r="I2415">
        <v>5.4402430629304499</v>
      </c>
      <c r="K2415">
        <v>3.0163679427440901</v>
      </c>
      <c r="L2415" s="5">
        <f t="shared" si="70"/>
        <v>1.9779461919633379</v>
      </c>
    </row>
    <row r="2416" spans="1:12" x14ac:dyDescent="0.25">
      <c r="A2416" t="s">
        <v>141</v>
      </c>
      <c r="B2416" t="s">
        <v>141</v>
      </c>
      <c r="C2416" t="s">
        <v>129</v>
      </c>
      <c r="D2416" t="s">
        <v>129</v>
      </c>
      <c r="E2416" t="s">
        <v>108</v>
      </c>
      <c r="F2416" t="s">
        <v>29</v>
      </c>
      <c r="G2416">
        <v>1615.74225265421</v>
      </c>
      <c r="I2416">
        <v>5.34098623602606</v>
      </c>
      <c r="K2416">
        <v>3.0397505800484299</v>
      </c>
      <c r="L2416" s="5">
        <f t="shared" si="70"/>
        <v>1.9932790688842164</v>
      </c>
    </row>
    <row r="2417" spans="1:12" x14ac:dyDescent="0.25">
      <c r="A2417" t="s">
        <v>141</v>
      </c>
      <c r="B2417" t="s">
        <v>141</v>
      </c>
      <c r="C2417" t="s">
        <v>129</v>
      </c>
      <c r="D2417" t="s">
        <v>129</v>
      </c>
      <c r="E2417" t="s">
        <v>108</v>
      </c>
      <c r="F2417" t="s">
        <v>29</v>
      </c>
      <c r="G2417">
        <v>1615.74225265421</v>
      </c>
      <c r="I2417">
        <v>5.2984469777423104</v>
      </c>
      <c r="K2417">
        <v>3.0475448420375999</v>
      </c>
      <c r="L2417" s="5">
        <f t="shared" si="70"/>
        <v>1.9983900603525246</v>
      </c>
    </row>
    <row r="2418" spans="1:12" x14ac:dyDescent="0.25">
      <c r="A2418" t="s">
        <v>141</v>
      </c>
      <c r="B2418" t="s">
        <v>141</v>
      </c>
      <c r="C2418" t="s">
        <v>129</v>
      </c>
      <c r="D2418" t="s">
        <v>129</v>
      </c>
      <c r="E2418" t="s">
        <v>108</v>
      </c>
      <c r="F2418" t="s">
        <v>29</v>
      </c>
      <c r="G2418">
        <v>1615.74225265421</v>
      </c>
      <c r="I2418">
        <v>5.0999326027213501</v>
      </c>
      <c r="K2418">
        <v>2.9579112008200901</v>
      </c>
      <c r="L2418" s="5">
        <f t="shared" si="70"/>
        <v>1.9396139021771084</v>
      </c>
    </row>
    <row r="2419" spans="1:12" x14ac:dyDescent="0.25">
      <c r="A2419" t="s">
        <v>141</v>
      </c>
      <c r="B2419" t="s">
        <v>141</v>
      </c>
      <c r="C2419" t="s">
        <v>129</v>
      </c>
      <c r="D2419" t="s">
        <v>129</v>
      </c>
      <c r="E2419" t="s">
        <v>108</v>
      </c>
      <c r="F2419" t="s">
        <v>29</v>
      </c>
      <c r="G2419">
        <v>1615.74225265421</v>
      </c>
      <c r="I2419">
        <v>4.9817691983978998</v>
      </c>
      <c r="K2419">
        <v>2.9773967814614202</v>
      </c>
      <c r="L2419" s="5">
        <f t="shared" si="70"/>
        <v>1.9523913321058495</v>
      </c>
    </row>
    <row r="2420" spans="1:12" x14ac:dyDescent="0.25">
      <c r="A2420" t="s">
        <v>141</v>
      </c>
      <c r="B2420" t="s">
        <v>141</v>
      </c>
      <c r="C2420" t="s">
        <v>129</v>
      </c>
      <c r="D2420" t="s">
        <v>129</v>
      </c>
      <c r="E2420" t="s">
        <v>108</v>
      </c>
      <c r="F2420" t="s">
        <v>29</v>
      </c>
      <c r="G2420">
        <v>1615.74225265421</v>
      </c>
      <c r="I2420">
        <v>5.0006757758169602</v>
      </c>
      <c r="K2420">
        <v>2.9228370962004102</v>
      </c>
      <c r="L2420" s="5">
        <f t="shared" si="70"/>
        <v>1.9166144893117445</v>
      </c>
    </row>
    <row r="2421" spans="1:12" x14ac:dyDescent="0.25">
      <c r="A2421" t="s">
        <v>141</v>
      </c>
      <c r="B2421" t="s">
        <v>141</v>
      </c>
      <c r="C2421" t="s">
        <v>129</v>
      </c>
      <c r="D2421" t="s">
        <v>129</v>
      </c>
      <c r="E2421" t="s">
        <v>108</v>
      </c>
      <c r="F2421" t="s">
        <v>29</v>
      </c>
      <c r="G2421">
        <v>1615.74225265421</v>
      </c>
      <c r="I2421">
        <v>5.0006757758169602</v>
      </c>
      <c r="K2421">
        <v>3.0163679427440901</v>
      </c>
      <c r="L2421" s="5">
        <f t="shared" si="70"/>
        <v>1.9779461919633379</v>
      </c>
    </row>
    <row r="2422" spans="1:12" x14ac:dyDescent="0.25">
      <c r="A2422" t="s">
        <v>141</v>
      </c>
      <c r="B2422" t="s">
        <v>141</v>
      </c>
      <c r="C2422" t="s">
        <v>129</v>
      </c>
      <c r="D2422" t="s">
        <v>129</v>
      </c>
      <c r="E2422" t="s">
        <v>108</v>
      </c>
      <c r="F2422" t="s">
        <v>29</v>
      </c>
      <c r="G2422">
        <v>1615.74225265421</v>
      </c>
      <c r="I2422">
        <v>4.8966914030425697</v>
      </c>
      <c r="K2422">
        <v>2.9812938381244201</v>
      </c>
      <c r="L2422" s="5">
        <f t="shared" si="70"/>
        <v>1.9549467790979804</v>
      </c>
    </row>
    <row r="2423" spans="1:12" x14ac:dyDescent="0.25">
      <c r="A2423" t="s">
        <v>141</v>
      </c>
      <c r="B2423" t="s">
        <v>141</v>
      </c>
      <c r="C2423" t="s">
        <v>129</v>
      </c>
      <c r="D2423" t="s">
        <v>129</v>
      </c>
      <c r="E2423" t="s">
        <v>108</v>
      </c>
      <c r="F2423" t="s">
        <v>29</v>
      </c>
      <c r="G2423">
        <v>1615.74225265421</v>
      </c>
      <c r="I2423">
        <v>4.8919652995969498</v>
      </c>
      <c r="K2423">
        <v>3.02805911273308</v>
      </c>
      <c r="L2423" s="5">
        <f t="shared" si="70"/>
        <v>1.9856125329397247</v>
      </c>
    </row>
    <row r="2424" spans="1:12" x14ac:dyDescent="0.25">
      <c r="A2424" t="s">
        <v>141</v>
      </c>
      <c r="B2424" t="s">
        <v>141</v>
      </c>
      <c r="C2424" t="s">
        <v>129</v>
      </c>
      <c r="D2424" t="s">
        <v>129</v>
      </c>
      <c r="E2424" t="s">
        <v>108</v>
      </c>
      <c r="F2424" t="s">
        <v>29</v>
      </c>
      <c r="G2424">
        <v>1615.74225265421</v>
      </c>
      <c r="I2424">
        <v>4.8163404323450596</v>
      </c>
      <c r="K2424">
        <v>3.0865160033202699</v>
      </c>
      <c r="L2424" s="5">
        <f t="shared" si="70"/>
        <v>2.0239449202100133</v>
      </c>
    </row>
    <row r="2425" spans="1:12" x14ac:dyDescent="0.25">
      <c r="A2425" t="s">
        <v>141</v>
      </c>
      <c r="B2425" t="s">
        <v>141</v>
      </c>
      <c r="C2425" t="s">
        <v>129</v>
      </c>
      <c r="D2425" t="s">
        <v>129</v>
      </c>
      <c r="E2425" t="s">
        <v>108</v>
      </c>
      <c r="F2425" t="s">
        <v>29</v>
      </c>
      <c r="G2425">
        <v>1615.74225265421</v>
      </c>
      <c r="I2425">
        <v>5.0999326027213501</v>
      </c>
      <c r="K2425">
        <v>3.06703042267893</v>
      </c>
      <c r="L2425" s="5">
        <f t="shared" si="70"/>
        <v>2.0111674902812657</v>
      </c>
    </row>
    <row r="2426" spans="1:12" x14ac:dyDescent="0.25">
      <c r="A2426" t="s">
        <v>141</v>
      </c>
      <c r="B2426" t="s">
        <v>141</v>
      </c>
      <c r="C2426" t="s">
        <v>129</v>
      </c>
      <c r="D2426" t="s">
        <v>129</v>
      </c>
      <c r="E2426" t="s">
        <v>108</v>
      </c>
      <c r="F2426" t="s">
        <v>29</v>
      </c>
      <c r="G2426">
        <v>1615.74225265421</v>
      </c>
      <c r="I2426">
        <v>4.9912221265013299</v>
      </c>
      <c r="K2426">
        <v>3.1098983432982301</v>
      </c>
      <c r="L2426" s="5">
        <f t="shared" si="70"/>
        <v>2.0392776021627741</v>
      </c>
    </row>
    <row r="2427" spans="1:12" x14ac:dyDescent="0.25">
      <c r="A2427" t="s">
        <v>141</v>
      </c>
      <c r="B2427" t="s">
        <v>141</v>
      </c>
      <c r="C2427" t="s">
        <v>129</v>
      </c>
      <c r="D2427" t="s">
        <v>129</v>
      </c>
      <c r="E2427" t="s">
        <v>108</v>
      </c>
      <c r="F2427" t="s">
        <v>29</v>
      </c>
      <c r="G2427">
        <v>1615.74225265421</v>
      </c>
      <c r="I2427">
        <v>5.0952064992757196</v>
      </c>
      <c r="K2427">
        <v>3.1449727452442802</v>
      </c>
      <c r="L2427" s="5">
        <f t="shared" si="70"/>
        <v>2.0622772099962492</v>
      </c>
    </row>
    <row r="2428" spans="1:12" x14ac:dyDescent="0.25">
      <c r="A2428" t="s">
        <v>141</v>
      </c>
      <c r="B2428" t="s">
        <v>141</v>
      </c>
      <c r="C2428" t="s">
        <v>129</v>
      </c>
      <c r="D2428" t="s">
        <v>129</v>
      </c>
      <c r="E2428" t="s">
        <v>108</v>
      </c>
      <c r="F2428" t="s">
        <v>29</v>
      </c>
      <c r="G2428">
        <v>1615.74225265421</v>
      </c>
      <c r="I2428">
        <v>4.9912221265013299</v>
      </c>
      <c r="K2428">
        <v>3.1917380198529401</v>
      </c>
      <c r="L2428" s="5">
        <f t="shared" si="70"/>
        <v>2.0929429638379937</v>
      </c>
    </row>
    <row r="2429" spans="1:12" x14ac:dyDescent="0.25">
      <c r="A2429" t="s">
        <v>141</v>
      </c>
      <c r="B2429" t="s">
        <v>141</v>
      </c>
      <c r="C2429" t="s">
        <v>129</v>
      </c>
      <c r="D2429" t="s">
        <v>129</v>
      </c>
      <c r="E2429" t="s">
        <v>108</v>
      </c>
      <c r="F2429" t="s">
        <v>29</v>
      </c>
      <c r="G2429">
        <v>1615.74225265421</v>
      </c>
      <c r="I2429">
        <v>4.7785279987191203</v>
      </c>
      <c r="K2429">
        <v>3.3710054509511398</v>
      </c>
      <c r="L2429" s="5">
        <f t="shared" si="70"/>
        <v>2.2104953776728786</v>
      </c>
    </row>
    <row r="2430" spans="1:12" x14ac:dyDescent="0.25">
      <c r="A2430" t="s">
        <v>141</v>
      </c>
      <c r="B2430" t="s">
        <v>141</v>
      </c>
      <c r="C2430" t="s">
        <v>129</v>
      </c>
      <c r="D2430" t="s">
        <v>129</v>
      </c>
      <c r="E2430" t="s">
        <v>108</v>
      </c>
      <c r="F2430" t="s">
        <v>29</v>
      </c>
      <c r="G2430">
        <v>1615.74225265421</v>
      </c>
      <c r="I2430">
        <v>4.8872384749391298</v>
      </c>
      <c r="K2430">
        <v>3.3904910315924699</v>
      </c>
      <c r="L2430" s="5">
        <f t="shared" si="70"/>
        <v>2.2232728076016199</v>
      </c>
    </row>
    <row r="2431" spans="1:12" x14ac:dyDescent="0.25">
      <c r="A2431" t="s">
        <v>141</v>
      </c>
      <c r="B2431" t="s">
        <v>141</v>
      </c>
      <c r="C2431" t="s">
        <v>129</v>
      </c>
      <c r="D2431" t="s">
        <v>129</v>
      </c>
      <c r="E2431" t="s">
        <v>108</v>
      </c>
      <c r="F2431" t="s">
        <v>29</v>
      </c>
      <c r="G2431">
        <v>1615.74225265421</v>
      </c>
      <c r="I2431">
        <v>4.7076299561250501</v>
      </c>
      <c r="K2431">
        <v>3.2930631283857901</v>
      </c>
      <c r="L2431" s="5">
        <f t="shared" si="70"/>
        <v>2.1593856579578952</v>
      </c>
    </row>
    <row r="2432" spans="1:12" x14ac:dyDescent="0.25">
      <c r="A2432" t="s">
        <v>141</v>
      </c>
      <c r="B2432" t="s">
        <v>141</v>
      </c>
      <c r="C2432" t="s">
        <v>129</v>
      </c>
      <c r="D2432" t="s">
        <v>129</v>
      </c>
      <c r="E2432" t="s">
        <v>108</v>
      </c>
      <c r="F2432" t="s">
        <v>29</v>
      </c>
      <c r="G2432">
        <v>1615.74225265421</v>
      </c>
      <c r="I2432">
        <v>4.5989202011172203</v>
      </c>
      <c r="K2432">
        <v>3.3398285516576398</v>
      </c>
      <c r="L2432" s="5">
        <f t="shared" si="70"/>
        <v>2.1900515092836983</v>
      </c>
    </row>
    <row r="2433" spans="1:12" x14ac:dyDescent="0.25">
      <c r="A2433" t="s">
        <v>141</v>
      </c>
      <c r="B2433" t="s">
        <v>141</v>
      </c>
      <c r="C2433" t="s">
        <v>129</v>
      </c>
      <c r="D2433" t="s">
        <v>129</v>
      </c>
      <c r="E2433" t="s">
        <v>108</v>
      </c>
      <c r="F2433" t="s">
        <v>29</v>
      </c>
      <c r="G2433">
        <v>1615.74225265421</v>
      </c>
      <c r="I2433">
        <v>4.1829848736562401</v>
      </c>
      <c r="K2433">
        <v>3.2307091811356101</v>
      </c>
      <c r="L2433" s="5">
        <f t="shared" si="70"/>
        <v>2.1184978236954821</v>
      </c>
    </row>
    <row r="2434" spans="1:12" x14ac:dyDescent="0.25">
      <c r="A2434" t="s">
        <v>141</v>
      </c>
      <c r="B2434" t="s">
        <v>141</v>
      </c>
      <c r="C2434" t="s">
        <v>129</v>
      </c>
      <c r="D2434" t="s">
        <v>129</v>
      </c>
      <c r="E2434" t="s">
        <v>108</v>
      </c>
      <c r="F2434" t="s">
        <v>29</v>
      </c>
      <c r="G2434">
        <v>1615.74225265421</v>
      </c>
      <c r="I2434">
        <v>4.0884541501974798</v>
      </c>
      <c r="K2434">
        <v>3.28137180973363</v>
      </c>
      <c r="L2434" s="5">
        <f t="shared" si="70"/>
        <v>2.1517192194974624</v>
      </c>
    </row>
    <row r="2435" spans="1:12" x14ac:dyDescent="0.25">
      <c r="A2435" t="s">
        <v>141</v>
      </c>
      <c r="B2435" t="s">
        <v>141</v>
      </c>
      <c r="C2435" t="s">
        <v>129</v>
      </c>
      <c r="D2435" t="s">
        <v>129</v>
      </c>
      <c r="E2435" t="s">
        <v>108</v>
      </c>
      <c r="F2435" t="s">
        <v>29</v>
      </c>
      <c r="G2435">
        <v>1615.74225265421</v>
      </c>
      <c r="I2435">
        <v>4.2018907298631198</v>
      </c>
      <c r="K2435">
        <v>3.4138736688967999</v>
      </c>
      <c r="L2435" s="5">
        <f t="shared" si="70"/>
        <v>2.2386056845224918</v>
      </c>
    </row>
    <row r="2436" spans="1:12" x14ac:dyDescent="0.25">
      <c r="A2436" t="s">
        <v>141</v>
      </c>
      <c r="B2436" t="s">
        <v>141</v>
      </c>
      <c r="C2436" t="s">
        <v>129</v>
      </c>
      <c r="D2436" t="s">
        <v>129</v>
      </c>
      <c r="E2436" t="s">
        <v>108</v>
      </c>
      <c r="F2436" t="s">
        <v>29</v>
      </c>
      <c r="G2436">
        <v>1615.74225265421</v>
      </c>
      <c r="I2436">
        <v>4.30587438142532</v>
      </c>
      <c r="K2436">
        <v>3.5113015721034899</v>
      </c>
      <c r="L2436" s="5">
        <f t="shared" si="70"/>
        <v>2.3024928341662232</v>
      </c>
    </row>
    <row r="2437" spans="1:12" x14ac:dyDescent="0.25">
      <c r="A2437" t="s">
        <v>141</v>
      </c>
      <c r="B2437" t="s">
        <v>141</v>
      </c>
      <c r="C2437" t="s">
        <v>129</v>
      </c>
      <c r="D2437" t="s">
        <v>129</v>
      </c>
      <c r="E2437" t="s">
        <v>108</v>
      </c>
      <c r="F2437" t="s">
        <v>29</v>
      </c>
      <c r="G2437">
        <v>1615.74225265421</v>
      </c>
      <c r="I2437">
        <v>4.0695475727784203</v>
      </c>
      <c r="K2437">
        <v>3.4333592495381402</v>
      </c>
      <c r="L2437" s="5">
        <f t="shared" si="70"/>
        <v>2.2513831144512397</v>
      </c>
    </row>
    <row r="2438" spans="1:12" x14ac:dyDescent="0.25">
      <c r="A2438" t="s">
        <v>141</v>
      </c>
      <c r="B2438" t="s">
        <v>141</v>
      </c>
      <c r="C2438" t="s">
        <v>129</v>
      </c>
      <c r="D2438" t="s">
        <v>129</v>
      </c>
      <c r="E2438" t="s">
        <v>108</v>
      </c>
      <c r="F2438" t="s">
        <v>29</v>
      </c>
      <c r="G2438">
        <v>1615.74225265421</v>
      </c>
      <c r="I2438">
        <v>4.1640782962371796</v>
      </c>
      <c r="K2438">
        <v>3.6126266806363398</v>
      </c>
      <c r="L2438" s="5">
        <f t="shared" si="70"/>
        <v>2.3689355282861246</v>
      </c>
    </row>
    <row r="2439" spans="1:12" x14ac:dyDescent="0.25">
      <c r="A2439" t="s">
        <v>141</v>
      </c>
      <c r="B2439" t="s">
        <v>141</v>
      </c>
      <c r="C2439" t="s">
        <v>129</v>
      </c>
      <c r="D2439" t="s">
        <v>129</v>
      </c>
      <c r="E2439" t="s">
        <v>108</v>
      </c>
      <c r="F2439" t="s">
        <v>29</v>
      </c>
      <c r="G2439">
        <v>1615.74225265421</v>
      </c>
      <c r="I2439">
        <v>4.3909521767806403</v>
      </c>
      <c r="K2439">
        <v>3.6399063746036702</v>
      </c>
      <c r="L2439" s="5">
        <f t="shared" si="70"/>
        <v>2.3868238521991283</v>
      </c>
    </row>
    <row r="2440" spans="1:12" x14ac:dyDescent="0.25">
      <c r="A2440" t="s">
        <v>141</v>
      </c>
      <c r="B2440" t="s">
        <v>141</v>
      </c>
      <c r="C2440" t="s">
        <v>129</v>
      </c>
      <c r="D2440" t="s">
        <v>129</v>
      </c>
      <c r="E2440" t="s">
        <v>108</v>
      </c>
      <c r="F2440" t="s">
        <v>29</v>
      </c>
      <c r="G2440">
        <v>1615.74225265421</v>
      </c>
      <c r="I2440">
        <v>4.3484136397090696</v>
      </c>
      <c r="K2440">
        <v>3.6087294753101702</v>
      </c>
      <c r="L2440" s="5">
        <f t="shared" si="70"/>
        <v>2.366379983809948</v>
      </c>
    </row>
    <row r="2441" spans="1:12" x14ac:dyDescent="0.25">
      <c r="A2441" t="s">
        <v>141</v>
      </c>
      <c r="B2441" t="s">
        <v>141</v>
      </c>
      <c r="C2441" t="s">
        <v>129</v>
      </c>
      <c r="D2441" t="s">
        <v>129</v>
      </c>
      <c r="E2441" t="s">
        <v>108</v>
      </c>
      <c r="F2441" t="s">
        <v>29</v>
      </c>
      <c r="G2441">
        <v>1615.74225265421</v>
      </c>
      <c r="I2441">
        <v>4.4854829002393997</v>
      </c>
      <c r="K2441">
        <v>3.7490257451256999</v>
      </c>
      <c r="L2441" s="5">
        <f t="shared" si="70"/>
        <v>2.4583775377873445</v>
      </c>
    </row>
    <row r="2442" spans="1:12" x14ac:dyDescent="0.25">
      <c r="A2442" t="s">
        <v>141</v>
      </c>
      <c r="B2442" t="s">
        <v>141</v>
      </c>
      <c r="C2442" t="s">
        <v>129</v>
      </c>
      <c r="D2442" t="s">
        <v>129</v>
      </c>
      <c r="E2442" t="s">
        <v>108</v>
      </c>
      <c r="F2442" t="s">
        <v>29</v>
      </c>
      <c r="G2442">
        <v>1615.74225265421</v>
      </c>
      <c r="I2442">
        <v>5.6151254782989</v>
      </c>
      <c r="K2442">
        <v>3.1021043786354299</v>
      </c>
      <c r="L2442" s="5">
        <f t="shared" si="70"/>
        <v>2.034166805662577</v>
      </c>
    </row>
    <row r="2443" spans="1:12" x14ac:dyDescent="0.25">
      <c r="A2443" t="s">
        <v>141</v>
      </c>
      <c r="B2443" t="s">
        <v>141</v>
      </c>
      <c r="C2443" t="s">
        <v>129</v>
      </c>
      <c r="D2443" t="s">
        <v>129</v>
      </c>
      <c r="E2443" t="s">
        <v>108</v>
      </c>
      <c r="F2443" t="s">
        <v>29</v>
      </c>
      <c r="G2443">
        <v>1615.74225265421</v>
      </c>
      <c r="I2443">
        <v>5.7805542443517304</v>
      </c>
      <c r="K2443">
        <v>3.1839439065269501</v>
      </c>
      <c r="L2443" s="5">
        <f t="shared" si="70"/>
        <v>2.087832069853738</v>
      </c>
    </row>
    <row r="2444" spans="1:12" x14ac:dyDescent="0.25">
      <c r="A2444" t="s">
        <v>141</v>
      </c>
      <c r="B2444" t="s">
        <v>141</v>
      </c>
      <c r="C2444" t="s">
        <v>129</v>
      </c>
      <c r="D2444" t="s">
        <v>129</v>
      </c>
      <c r="E2444" t="s">
        <v>108</v>
      </c>
      <c r="F2444" t="s">
        <v>29</v>
      </c>
      <c r="G2444">
        <v>1615.74225265421</v>
      </c>
      <c r="I2444">
        <v>6.0735993428314501</v>
      </c>
      <c r="K2444">
        <v>3.15276685857026</v>
      </c>
      <c r="L2444" s="5">
        <f t="shared" si="70"/>
        <v>2.0673881039804987</v>
      </c>
    </row>
    <row r="2445" spans="1:12" x14ac:dyDescent="0.25">
      <c r="A2445" t="s">
        <v>141</v>
      </c>
      <c r="B2445" t="s">
        <v>141</v>
      </c>
      <c r="C2445" t="s">
        <v>129</v>
      </c>
      <c r="D2445" t="s">
        <v>129</v>
      </c>
      <c r="E2445" t="s">
        <v>108</v>
      </c>
      <c r="F2445" t="s">
        <v>29</v>
      </c>
      <c r="G2445">
        <v>1615.74225265421</v>
      </c>
      <c r="I2445">
        <v>6.19648885060053</v>
      </c>
      <c r="K2445">
        <v>3.2307091811356101</v>
      </c>
      <c r="L2445" s="5">
        <f t="shared" si="70"/>
        <v>2.1184978236954821</v>
      </c>
    </row>
    <row r="2446" spans="1:12" x14ac:dyDescent="0.25">
      <c r="A2446" t="s">
        <v>141</v>
      </c>
      <c r="B2446" t="s">
        <v>141</v>
      </c>
      <c r="C2446" t="s">
        <v>129</v>
      </c>
      <c r="D2446" t="s">
        <v>129</v>
      </c>
      <c r="E2446" t="s">
        <v>108</v>
      </c>
      <c r="F2446" t="s">
        <v>29</v>
      </c>
      <c r="G2446">
        <v>1615.74225265421</v>
      </c>
      <c r="I2446">
        <v>5.8656313184948701</v>
      </c>
      <c r="K2446">
        <v>3.3203429710162999</v>
      </c>
      <c r="L2446" s="5">
        <f t="shared" si="70"/>
        <v>2.1772740793549508</v>
      </c>
    </row>
    <row r="2447" spans="1:12" x14ac:dyDescent="0.25">
      <c r="A2447" t="s">
        <v>141</v>
      </c>
      <c r="B2447" t="s">
        <v>141</v>
      </c>
      <c r="C2447" t="s">
        <v>129</v>
      </c>
      <c r="D2447" t="s">
        <v>129</v>
      </c>
      <c r="E2447" t="s">
        <v>108</v>
      </c>
      <c r="F2447" t="s">
        <v>29</v>
      </c>
      <c r="G2447">
        <v>1615.74225265421</v>
      </c>
      <c r="I2447">
        <v>5.7711005950361098</v>
      </c>
      <c r="K2447">
        <v>3.29696018504879</v>
      </c>
      <c r="L2447" s="5">
        <f t="shared" si="70"/>
        <v>2.1619411049500261</v>
      </c>
    </row>
    <row r="2448" spans="1:12" x14ac:dyDescent="0.25">
      <c r="A2448" t="s">
        <v>141</v>
      </c>
      <c r="B2448" t="s">
        <v>141</v>
      </c>
      <c r="C2448" t="s">
        <v>129</v>
      </c>
      <c r="D2448" t="s">
        <v>129</v>
      </c>
      <c r="E2448" t="s">
        <v>108</v>
      </c>
      <c r="F2448" t="s">
        <v>29</v>
      </c>
      <c r="G2448">
        <v>1615.74225265421</v>
      </c>
      <c r="I2448">
        <v>6.2862934706136597</v>
      </c>
      <c r="K2448">
        <v>3.4957131967883299</v>
      </c>
      <c r="L2448" s="5">
        <f t="shared" si="70"/>
        <v>2.292270948713659</v>
      </c>
    </row>
    <row r="2449" spans="1:12" x14ac:dyDescent="0.25">
      <c r="A2449" t="s">
        <v>141</v>
      </c>
      <c r="B2449" t="s">
        <v>141</v>
      </c>
      <c r="C2449" t="s">
        <v>129</v>
      </c>
      <c r="D2449" t="s">
        <v>129</v>
      </c>
      <c r="E2449" t="s">
        <v>108</v>
      </c>
      <c r="F2449" t="s">
        <v>29</v>
      </c>
      <c r="G2449">
        <v>1615.74225265421</v>
      </c>
      <c r="I2449">
        <v>5.5205947548401397</v>
      </c>
      <c r="K2449">
        <v>3.16835508522224</v>
      </c>
      <c r="L2449" s="5">
        <f t="shared" si="70"/>
        <v>2.07760989194901</v>
      </c>
    </row>
    <row r="2450" spans="1:12" x14ac:dyDescent="0.25">
      <c r="A2450" t="s">
        <v>141</v>
      </c>
      <c r="B2450" t="s">
        <v>141</v>
      </c>
      <c r="C2450" t="s">
        <v>129</v>
      </c>
      <c r="D2450" t="s">
        <v>129</v>
      </c>
      <c r="E2450" t="s">
        <v>108</v>
      </c>
      <c r="F2450" t="s">
        <v>29</v>
      </c>
      <c r="G2450">
        <v>1615.74225265421</v>
      </c>
      <c r="I2450">
        <v>5.4922352493176403</v>
      </c>
      <c r="K2450">
        <v>3.2307091811356101</v>
      </c>
      <c r="L2450" s="5">
        <f t="shared" si="70"/>
        <v>2.1184978236954821</v>
      </c>
    </row>
    <row r="2451" spans="1:12" x14ac:dyDescent="0.25">
      <c r="A2451" t="s">
        <v>141</v>
      </c>
      <c r="B2451" t="s">
        <v>141</v>
      </c>
      <c r="C2451" t="s">
        <v>129</v>
      </c>
      <c r="D2451" t="s">
        <v>129</v>
      </c>
      <c r="E2451" t="s">
        <v>108</v>
      </c>
      <c r="F2451" t="s">
        <v>29</v>
      </c>
      <c r="G2451">
        <v>1615.74225265421</v>
      </c>
      <c r="I2451">
        <v>5.3977045258588801</v>
      </c>
      <c r="K2451">
        <v>3.1332812779289299</v>
      </c>
      <c r="L2451" s="5">
        <f t="shared" si="70"/>
        <v>2.0546106740517573</v>
      </c>
    </row>
    <row r="2452" spans="1:12" x14ac:dyDescent="0.25">
      <c r="A2452" t="s">
        <v>141</v>
      </c>
      <c r="B2452" t="s">
        <v>141</v>
      </c>
      <c r="C2452" t="s">
        <v>129</v>
      </c>
      <c r="D2452" t="s">
        <v>129</v>
      </c>
      <c r="E2452" t="s">
        <v>108</v>
      </c>
      <c r="F2452" t="s">
        <v>29</v>
      </c>
      <c r="G2452">
        <v>1615.74225265421</v>
      </c>
      <c r="I2452">
        <v>5.2937208742966799</v>
      </c>
      <c r="K2452">
        <v>3.1254871646029398</v>
      </c>
      <c r="L2452" s="5">
        <f t="shared" si="70"/>
        <v>2.0494997800675017</v>
      </c>
    </row>
    <row r="2453" spans="1:12" x14ac:dyDescent="0.25">
      <c r="A2453" t="s">
        <v>141</v>
      </c>
      <c r="B2453" t="s">
        <v>141</v>
      </c>
      <c r="C2453" t="s">
        <v>129</v>
      </c>
      <c r="D2453" t="s">
        <v>129</v>
      </c>
      <c r="E2453" t="s">
        <v>108</v>
      </c>
      <c r="F2453" t="s">
        <v>29</v>
      </c>
      <c r="G2453">
        <v>1615.74225265421</v>
      </c>
      <c r="I2453">
        <v>5.2889940496388697</v>
      </c>
      <c r="K2453">
        <v>3.2112236004942698</v>
      </c>
      <c r="L2453" s="5">
        <f t="shared" si="70"/>
        <v>2.1057203937667346</v>
      </c>
    </row>
    <row r="2454" spans="1:12" x14ac:dyDescent="0.25">
      <c r="A2454" t="s">
        <v>141</v>
      </c>
      <c r="B2454" t="s">
        <v>141</v>
      </c>
      <c r="C2454" t="s">
        <v>129</v>
      </c>
      <c r="D2454" t="s">
        <v>129</v>
      </c>
      <c r="E2454" t="s">
        <v>108</v>
      </c>
      <c r="F2454" t="s">
        <v>29</v>
      </c>
      <c r="G2454">
        <v>1615.74225265421</v>
      </c>
      <c r="I2454">
        <v>5.3835247730976299</v>
      </c>
      <c r="K2454">
        <v>3.28916592305962</v>
      </c>
      <c r="L2454" s="5">
        <f t="shared" si="70"/>
        <v>2.156830113481718</v>
      </c>
    </row>
    <row r="2455" spans="1:12" x14ac:dyDescent="0.25">
      <c r="A2455" t="s">
        <v>141</v>
      </c>
      <c r="B2455" t="s">
        <v>141</v>
      </c>
      <c r="C2455" t="s">
        <v>129</v>
      </c>
      <c r="D2455" t="s">
        <v>129</v>
      </c>
      <c r="E2455" t="s">
        <v>108</v>
      </c>
      <c r="F2455" t="s">
        <v>29</v>
      </c>
      <c r="G2455">
        <v>1615.74225265421</v>
      </c>
      <c r="I2455">
        <v>5.3031738024001198</v>
      </c>
      <c r="K2455">
        <v>3.3710054509511398</v>
      </c>
      <c r="L2455" s="5">
        <f t="shared" si="70"/>
        <v>2.2104953776728786</v>
      </c>
    </row>
    <row r="2456" spans="1:12" x14ac:dyDescent="0.25">
      <c r="A2456" t="s">
        <v>141</v>
      </c>
      <c r="B2456" t="s">
        <v>141</v>
      </c>
      <c r="C2456" t="s">
        <v>129</v>
      </c>
      <c r="D2456" t="s">
        <v>129</v>
      </c>
      <c r="E2456" t="s">
        <v>108</v>
      </c>
      <c r="F2456" t="s">
        <v>29</v>
      </c>
      <c r="G2456">
        <v>1615.74225265421</v>
      </c>
      <c r="I2456">
        <v>5.3457123394716897</v>
      </c>
      <c r="K2456">
        <v>3.4528448301794801</v>
      </c>
      <c r="L2456" s="5">
        <f t="shared" si="70"/>
        <v>2.2641605443799873</v>
      </c>
    </row>
    <row r="2457" spans="1:12" x14ac:dyDescent="0.25">
      <c r="A2457" t="s">
        <v>141</v>
      </c>
      <c r="B2457" t="s">
        <v>141</v>
      </c>
      <c r="C2457" t="s">
        <v>129</v>
      </c>
      <c r="D2457" t="s">
        <v>129</v>
      </c>
      <c r="E2457" t="s">
        <v>108</v>
      </c>
      <c r="F2457" t="s">
        <v>29</v>
      </c>
      <c r="G2457">
        <v>1615.74225265421</v>
      </c>
      <c r="I2457">
        <v>5.2133699035991699</v>
      </c>
      <c r="K2457">
        <v>3.3281370843422899</v>
      </c>
      <c r="L2457" s="5">
        <f t="shared" si="70"/>
        <v>2.1823849733392064</v>
      </c>
    </row>
    <row r="2458" spans="1:12" x14ac:dyDescent="0.25">
      <c r="A2458" t="s">
        <v>141</v>
      </c>
      <c r="B2458" t="s">
        <v>141</v>
      </c>
      <c r="C2458" t="s">
        <v>129</v>
      </c>
      <c r="D2458" t="s">
        <v>129</v>
      </c>
      <c r="E2458" t="s">
        <v>108</v>
      </c>
      <c r="F2458" t="s">
        <v>29</v>
      </c>
      <c r="G2458">
        <v>1615.74225265421</v>
      </c>
      <c r="I2458">
        <v>5.1424718610050997</v>
      </c>
      <c r="K2458">
        <v>3.3554169269727998</v>
      </c>
      <c r="L2458" s="5">
        <f t="shared" si="70"/>
        <v>2.2002733947362625</v>
      </c>
    </row>
    <row r="2459" spans="1:12" x14ac:dyDescent="0.25">
      <c r="A2459" t="s">
        <v>141</v>
      </c>
      <c r="B2459" t="s">
        <v>141</v>
      </c>
      <c r="C2459" t="s">
        <v>129</v>
      </c>
      <c r="D2459" t="s">
        <v>129</v>
      </c>
      <c r="E2459" t="s">
        <v>108</v>
      </c>
      <c r="F2459" t="s">
        <v>29</v>
      </c>
      <c r="G2459">
        <v>1615.74225265421</v>
      </c>
      <c r="I2459">
        <v>4.8021606795838103</v>
      </c>
      <c r="K2459">
        <v>3.5502727333861599</v>
      </c>
      <c r="L2459" s="5">
        <f t="shared" si="70"/>
        <v>2.3280476940237116</v>
      </c>
    </row>
    <row r="2460" spans="1:12" x14ac:dyDescent="0.25">
      <c r="A2460" t="s">
        <v>141</v>
      </c>
      <c r="B2460" t="s">
        <v>141</v>
      </c>
      <c r="C2460" t="s">
        <v>129</v>
      </c>
      <c r="D2460" t="s">
        <v>129</v>
      </c>
      <c r="E2460" t="s">
        <v>108</v>
      </c>
      <c r="F2460" t="s">
        <v>29</v>
      </c>
      <c r="G2460">
        <v>1615.74225265421</v>
      </c>
      <c r="I2460">
        <v>4.6698182437113003</v>
      </c>
      <c r="K2460">
        <v>3.53858141473399</v>
      </c>
      <c r="L2460" s="5">
        <f t="shared" si="70"/>
        <v>2.3203812555632721</v>
      </c>
    </row>
    <row r="2461" spans="1:12" x14ac:dyDescent="0.25">
      <c r="A2461" t="s">
        <v>141</v>
      </c>
      <c r="B2461" t="s">
        <v>141</v>
      </c>
      <c r="C2461" t="s">
        <v>129</v>
      </c>
      <c r="D2461" t="s">
        <v>129</v>
      </c>
      <c r="E2461" t="s">
        <v>108</v>
      </c>
      <c r="F2461" t="s">
        <v>29</v>
      </c>
      <c r="G2461">
        <v>1615.74225265421</v>
      </c>
      <c r="I2461">
        <v>5.0999326027213501</v>
      </c>
      <c r="K2461">
        <v>3.6126266806363398</v>
      </c>
      <c r="L2461" s="5">
        <f t="shared" si="70"/>
        <v>2.3689355282861246</v>
      </c>
    </row>
    <row r="2462" spans="1:12" x14ac:dyDescent="0.25">
      <c r="A2462" t="s">
        <v>141</v>
      </c>
      <c r="B2462" t="s">
        <v>141</v>
      </c>
      <c r="C2462" t="s">
        <v>129</v>
      </c>
      <c r="D2462" t="s">
        <v>129</v>
      </c>
      <c r="E2462" t="s">
        <v>108</v>
      </c>
      <c r="F2462" t="s">
        <v>29</v>
      </c>
      <c r="G2462">
        <v>1615.74225265421</v>
      </c>
      <c r="I2462">
        <v>5.0384874882307198</v>
      </c>
      <c r="K2462">
        <v>3.69056900320169</v>
      </c>
      <c r="L2462" s="5">
        <f t="shared" si="70"/>
        <v>2.4200452480011085</v>
      </c>
    </row>
    <row r="2463" spans="1:12" x14ac:dyDescent="0.25">
      <c r="A2463" t="s">
        <v>141</v>
      </c>
      <c r="B2463" t="s">
        <v>141</v>
      </c>
      <c r="C2463" t="s">
        <v>129</v>
      </c>
      <c r="D2463" t="s">
        <v>129</v>
      </c>
      <c r="E2463" t="s">
        <v>108</v>
      </c>
      <c r="F2463" t="s">
        <v>29</v>
      </c>
      <c r="G2463">
        <v>1615.74225265421</v>
      </c>
      <c r="I2463">
        <v>4.9203240839072597</v>
      </c>
      <c r="K2463">
        <v>3.7412314831365201</v>
      </c>
      <c r="L2463" s="5">
        <f t="shared" si="70"/>
        <v>2.4532665463190297</v>
      </c>
    </row>
    <row r="2464" spans="1:12" x14ac:dyDescent="0.25">
      <c r="A2464" t="s">
        <v>141</v>
      </c>
      <c r="B2464" t="s">
        <v>141</v>
      </c>
      <c r="C2464" t="s">
        <v>129</v>
      </c>
      <c r="D2464" t="s">
        <v>129</v>
      </c>
      <c r="E2464" t="s">
        <v>108</v>
      </c>
      <c r="F2464" t="s">
        <v>29</v>
      </c>
      <c r="G2464">
        <v>1615.74225265421</v>
      </c>
      <c r="I2464">
        <v>4.8021606795838103</v>
      </c>
      <c r="K2464">
        <v>3.9010131849302101</v>
      </c>
      <c r="L2464" s="5">
        <f t="shared" si="70"/>
        <v>2.5580414327411214</v>
      </c>
    </row>
    <row r="2465" spans="1:12" x14ac:dyDescent="0.25">
      <c r="A2465" t="s">
        <v>141</v>
      </c>
      <c r="B2465" t="s">
        <v>141</v>
      </c>
      <c r="C2465" t="s">
        <v>129</v>
      </c>
      <c r="D2465" t="s">
        <v>129</v>
      </c>
      <c r="E2465" t="s">
        <v>108</v>
      </c>
      <c r="F2465" t="s">
        <v>29</v>
      </c>
      <c r="G2465">
        <v>1615.74225265421</v>
      </c>
      <c r="I2465">
        <v>4.8919652995969498</v>
      </c>
      <c r="K2465">
        <v>3.9166017089085501</v>
      </c>
      <c r="L2465" s="5">
        <f t="shared" si="70"/>
        <v>2.568263415677738</v>
      </c>
    </row>
    <row r="2466" spans="1:12" x14ac:dyDescent="0.25">
      <c r="A2466" t="s">
        <v>141</v>
      </c>
      <c r="B2466" t="s">
        <v>141</v>
      </c>
      <c r="C2466" t="s">
        <v>129</v>
      </c>
      <c r="D2466" t="s">
        <v>129</v>
      </c>
      <c r="E2466" t="s">
        <v>108</v>
      </c>
      <c r="F2466" t="s">
        <v>29</v>
      </c>
      <c r="G2466">
        <v>1615.74225265421</v>
      </c>
      <c r="I2466">
        <v>5.01485480736602</v>
      </c>
      <c r="K2466">
        <v>3.9984410881368899</v>
      </c>
      <c r="L2466" s="5">
        <f t="shared" si="70"/>
        <v>2.6219285823848462</v>
      </c>
    </row>
    <row r="2467" spans="1:12" x14ac:dyDescent="0.25">
      <c r="A2467" t="s">
        <v>141</v>
      </c>
      <c r="B2467" t="s">
        <v>141</v>
      </c>
      <c r="C2467" t="s">
        <v>129</v>
      </c>
      <c r="D2467" t="s">
        <v>129</v>
      </c>
      <c r="E2467" t="s">
        <v>108</v>
      </c>
      <c r="F2467" t="s">
        <v>29</v>
      </c>
      <c r="G2467">
        <v>1615.74225265421</v>
      </c>
      <c r="I2467">
        <v>4.9770430949522702</v>
      </c>
      <c r="K2467">
        <v>3.8698362856367101</v>
      </c>
      <c r="L2467" s="5">
        <f t="shared" si="70"/>
        <v>2.5375975643519411</v>
      </c>
    </row>
    <row r="2468" spans="1:12" x14ac:dyDescent="0.25">
      <c r="A2468" t="s">
        <v>141</v>
      </c>
      <c r="B2468" t="s">
        <v>141</v>
      </c>
      <c r="C2468" t="s">
        <v>129</v>
      </c>
      <c r="D2468" t="s">
        <v>129</v>
      </c>
      <c r="E2468" t="s">
        <v>108</v>
      </c>
      <c r="F2468" t="s">
        <v>29</v>
      </c>
      <c r="G2468">
        <v>1615.74225265421</v>
      </c>
      <c r="I2468">
        <v>5.0952064992757196</v>
      </c>
      <c r="K2468">
        <v>3.8347621810170298</v>
      </c>
      <c r="L2468" s="5">
        <f t="shared" si="70"/>
        <v>2.5145981514865769</v>
      </c>
    </row>
    <row r="2469" spans="1:12" x14ac:dyDescent="0.25">
      <c r="A2469" t="s">
        <v>141</v>
      </c>
      <c r="B2469" t="s">
        <v>141</v>
      </c>
      <c r="C2469" t="s">
        <v>129</v>
      </c>
      <c r="D2469" t="s">
        <v>129</v>
      </c>
      <c r="E2469" t="s">
        <v>108</v>
      </c>
      <c r="F2469" t="s">
        <v>29</v>
      </c>
      <c r="G2469">
        <v>1615.74225265421</v>
      </c>
      <c r="I2469">
        <v>5.1850103980766704</v>
      </c>
      <c r="K2469">
        <v>3.8542477616583599</v>
      </c>
      <c r="L2469" s="5">
        <f t="shared" si="70"/>
        <v>2.5273755814153183</v>
      </c>
    </row>
    <row r="2470" spans="1:12" x14ac:dyDescent="0.25">
      <c r="A2470" t="s">
        <v>141</v>
      </c>
      <c r="B2470" t="s">
        <v>141</v>
      </c>
      <c r="C2470" t="s">
        <v>129</v>
      </c>
      <c r="D2470" t="s">
        <v>129</v>
      </c>
      <c r="E2470" t="s">
        <v>108</v>
      </c>
      <c r="F2470" t="s">
        <v>29</v>
      </c>
      <c r="G2470">
        <v>1615.74225265421</v>
      </c>
      <c r="I2470">
        <v>5.1802835734188504</v>
      </c>
      <c r="K2470">
        <v>3.8854248096150501</v>
      </c>
      <c r="L2470" s="5">
        <f t="shared" ref="L2470:L2517" si="71">K2470/1.525</f>
        <v>2.5478195472885576</v>
      </c>
    </row>
    <row r="2471" spans="1:12" x14ac:dyDescent="0.25">
      <c r="A2471" t="s">
        <v>141</v>
      </c>
      <c r="B2471" t="s">
        <v>141</v>
      </c>
      <c r="C2471" t="s">
        <v>129</v>
      </c>
      <c r="D2471" t="s">
        <v>129</v>
      </c>
      <c r="E2471" t="s">
        <v>108</v>
      </c>
      <c r="F2471" t="s">
        <v>29</v>
      </c>
      <c r="G2471">
        <v>1615.74225265421</v>
      </c>
      <c r="I2471">
        <v>5.2511816160129197</v>
      </c>
      <c r="K2471">
        <v>3.9399843462128801</v>
      </c>
      <c r="L2471" s="5">
        <f t="shared" si="71"/>
        <v>2.5835962925986102</v>
      </c>
    </row>
    <row r="2472" spans="1:12" x14ac:dyDescent="0.25">
      <c r="A2472" t="s">
        <v>141</v>
      </c>
      <c r="B2472" t="s">
        <v>141</v>
      </c>
      <c r="C2472" t="s">
        <v>129</v>
      </c>
      <c r="D2472" t="s">
        <v>129</v>
      </c>
      <c r="E2472" t="s">
        <v>108</v>
      </c>
      <c r="F2472" t="s">
        <v>29</v>
      </c>
      <c r="G2472">
        <v>1615.74225265421</v>
      </c>
      <c r="I2472">
        <v>5.3977045258588801</v>
      </c>
      <c r="K2472">
        <v>3.8659392289737098</v>
      </c>
      <c r="L2472" s="5">
        <f t="shared" si="71"/>
        <v>2.5350421173598097</v>
      </c>
    </row>
    <row r="2473" spans="1:12" x14ac:dyDescent="0.25">
      <c r="A2473" t="s">
        <v>141</v>
      </c>
      <c r="B2473" t="s">
        <v>141</v>
      </c>
      <c r="C2473" t="s">
        <v>129</v>
      </c>
      <c r="D2473" t="s">
        <v>129</v>
      </c>
      <c r="E2473" t="s">
        <v>108</v>
      </c>
      <c r="F2473" t="s">
        <v>29</v>
      </c>
      <c r="G2473">
        <v>1615.74225265421</v>
      </c>
      <c r="I2473">
        <v>5.3977045258588801</v>
      </c>
      <c r="K2473">
        <v>3.8659392289737098</v>
      </c>
      <c r="L2473" s="5">
        <f t="shared" si="71"/>
        <v>2.5350421173598097</v>
      </c>
    </row>
    <row r="2474" spans="1:12" x14ac:dyDescent="0.25">
      <c r="A2474" t="s">
        <v>141</v>
      </c>
      <c r="B2474" t="s">
        <v>141</v>
      </c>
      <c r="C2474" t="s">
        <v>129</v>
      </c>
      <c r="D2474" t="s">
        <v>129</v>
      </c>
      <c r="E2474" t="s">
        <v>108</v>
      </c>
      <c r="F2474" t="s">
        <v>29</v>
      </c>
      <c r="G2474">
        <v>1615.74225265421</v>
      </c>
      <c r="I2474">
        <v>5.3693450203363797</v>
      </c>
      <c r="K2474">
        <v>3.8464536483323801</v>
      </c>
      <c r="L2474" s="5">
        <f t="shared" si="71"/>
        <v>2.5222646874310692</v>
      </c>
    </row>
    <row r="2475" spans="1:12" x14ac:dyDescent="0.25">
      <c r="A2475" t="s">
        <v>141</v>
      </c>
      <c r="B2475" t="s">
        <v>141</v>
      </c>
      <c r="C2475" t="s">
        <v>129</v>
      </c>
      <c r="D2475" t="s">
        <v>129</v>
      </c>
      <c r="E2475" t="s">
        <v>108</v>
      </c>
      <c r="F2475" t="s">
        <v>29</v>
      </c>
      <c r="G2475">
        <v>1615.74225265421</v>
      </c>
      <c r="I2475">
        <v>5.31735355516137</v>
      </c>
      <c r="K2475">
        <v>3.79189396307136</v>
      </c>
      <c r="L2475" s="5">
        <f t="shared" si="71"/>
        <v>2.4864878446369576</v>
      </c>
    </row>
    <row r="2476" spans="1:12" x14ac:dyDescent="0.25">
      <c r="A2476" t="s">
        <v>141</v>
      </c>
      <c r="B2476" t="s">
        <v>141</v>
      </c>
      <c r="C2476" t="s">
        <v>129</v>
      </c>
      <c r="D2476" t="s">
        <v>129</v>
      </c>
      <c r="E2476" t="s">
        <v>108</v>
      </c>
      <c r="F2476" t="s">
        <v>29</v>
      </c>
      <c r="G2476">
        <v>1615.74225265421</v>
      </c>
      <c r="I2476">
        <v>5.2464555125672998</v>
      </c>
      <c r="K2476">
        <v>3.8035852817235298</v>
      </c>
      <c r="L2476" s="5">
        <f t="shared" si="71"/>
        <v>2.4941542830973966</v>
      </c>
    </row>
    <row r="2477" spans="1:12" x14ac:dyDescent="0.25">
      <c r="A2477" t="s">
        <v>141</v>
      </c>
      <c r="B2477" t="s">
        <v>141</v>
      </c>
      <c r="C2477" t="s">
        <v>129</v>
      </c>
      <c r="D2477" t="s">
        <v>129</v>
      </c>
      <c r="E2477" t="s">
        <v>108</v>
      </c>
      <c r="F2477" t="s">
        <v>29</v>
      </c>
      <c r="G2477">
        <v>1615.74225265421</v>
      </c>
      <c r="I2477">
        <v>5.3787986696520003</v>
      </c>
      <c r="K2477">
        <v>3.75292280178869</v>
      </c>
      <c r="L2477" s="5">
        <f t="shared" si="71"/>
        <v>2.4609329847794692</v>
      </c>
    </row>
    <row r="2478" spans="1:12" x14ac:dyDescent="0.25">
      <c r="A2478" t="s">
        <v>141</v>
      </c>
      <c r="B2478" t="s">
        <v>141</v>
      </c>
      <c r="C2478" t="s">
        <v>129</v>
      </c>
      <c r="D2478" t="s">
        <v>129</v>
      </c>
      <c r="E2478" t="s">
        <v>108</v>
      </c>
      <c r="F2478" t="s">
        <v>29</v>
      </c>
      <c r="G2478">
        <v>1615.74225265421</v>
      </c>
      <c r="I2478">
        <v>5.4118842786201302</v>
      </c>
      <c r="K2478">
        <v>3.5814496326796599</v>
      </c>
      <c r="L2478" s="5">
        <f t="shared" si="71"/>
        <v>2.3484915624128919</v>
      </c>
    </row>
    <row r="2479" spans="1:12" x14ac:dyDescent="0.25">
      <c r="A2479" t="s">
        <v>141</v>
      </c>
      <c r="B2479" t="s">
        <v>141</v>
      </c>
      <c r="C2479" t="s">
        <v>129</v>
      </c>
      <c r="D2479" t="s">
        <v>129</v>
      </c>
      <c r="E2479" t="s">
        <v>108</v>
      </c>
      <c r="F2479" t="s">
        <v>29</v>
      </c>
      <c r="G2479">
        <v>1615.74225265421</v>
      </c>
      <c r="I2479">
        <v>5.6009457255376498</v>
      </c>
      <c r="K2479">
        <v>3.7490257451256999</v>
      </c>
      <c r="L2479" s="5">
        <f t="shared" si="71"/>
        <v>2.4583775377873445</v>
      </c>
    </row>
    <row r="2480" spans="1:12" x14ac:dyDescent="0.25">
      <c r="A2480" t="s">
        <v>141</v>
      </c>
      <c r="B2480" t="s">
        <v>141</v>
      </c>
      <c r="C2480" t="s">
        <v>129</v>
      </c>
      <c r="D2480" t="s">
        <v>129</v>
      </c>
      <c r="E2480" t="s">
        <v>108</v>
      </c>
      <c r="F2480" t="s">
        <v>29</v>
      </c>
      <c r="G2480">
        <v>1615.74225265421</v>
      </c>
      <c r="I2480">
        <v>5.6860235208929701</v>
      </c>
      <c r="K2480">
        <v>3.6671862172341698</v>
      </c>
      <c r="L2480" s="5">
        <f t="shared" si="71"/>
        <v>2.4047122735961772</v>
      </c>
    </row>
    <row r="2481" spans="1:12" x14ac:dyDescent="0.25">
      <c r="A2481" t="s">
        <v>141</v>
      </c>
      <c r="B2481" t="s">
        <v>141</v>
      </c>
      <c r="C2481" t="s">
        <v>129</v>
      </c>
      <c r="D2481" t="s">
        <v>129</v>
      </c>
      <c r="E2481" t="s">
        <v>108</v>
      </c>
      <c r="F2481" t="s">
        <v>29</v>
      </c>
      <c r="G2481">
        <v>1615.74225265421</v>
      </c>
      <c r="I2481">
        <v>5.6056718289832803</v>
      </c>
      <c r="K2481">
        <v>3.4645361488316402</v>
      </c>
      <c r="L2481" s="5">
        <f t="shared" si="71"/>
        <v>2.2718269828404201</v>
      </c>
    </row>
    <row r="2482" spans="1:12" x14ac:dyDescent="0.25">
      <c r="A2482" t="s">
        <v>141</v>
      </c>
      <c r="B2482" t="s">
        <v>141</v>
      </c>
      <c r="C2482" t="s">
        <v>129</v>
      </c>
      <c r="D2482" t="s">
        <v>129</v>
      </c>
      <c r="E2482" t="s">
        <v>108</v>
      </c>
      <c r="F2482" t="s">
        <v>29</v>
      </c>
      <c r="G2482">
        <v>1615.74225265421</v>
      </c>
      <c r="I2482">
        <v>5.5820391481185903</v>
      </c>
      <c r="K2482">
        <v>3.3671082456249599</v>
      </c>
      <c r="L2482" s="5">
        <f t="shared" si="71"/>
        <v>2.2079398331966953</v>
      </c>
    </row>
    <row r="2483" spans="1:12" x14ac:dyDescent="0.25">
      <c r="A2483" t="s">
        <v>141</v>
      </c>
      <c r="B2483" t="s">
        <v>141</v>
      </c>
      <c r="C2483" t="s">
        <v>129</v>
      </c>
      <c r="D2483" t="s">
        <v>129</v>
      </c>
      <c r="E2483" t="s">
        <v>108</v>
      </c>
      <c r="F2483" t="s">
        <v>29</v>
      </c>
      <c r="G2483">
        <v>1615.74225265421</v>
      </c>
      <c r="I2483">
        <v>5.8845378959139296</v>
      </c>
      <c r="K2483">
        <v>3.72954016448436</v>
      </c>
      <c r="L2483" s="5">
        <f t="shared" si="71"/>
        <v>2.4456001078585969</v>
      </c>
    </row>
    <row r="2484" spans="1:12" x14ac:dyDescent="0.25">
      <c r="A2484" t="s">
        <v>141</v>
      </c>
      <c r="B2484" t="s">
        <v>141</v>
      </c>
      <c r="C2484" t="s">
        <v>129</v>
      </c>
      <c r="D2484" t="s">
        <v>129</v>
      </c>
      <c r="E2484" t="s">
        <v>108</v>
      </c>
      <c r="F2484" t="s">
        <v>29</v>
      </c>
      <c r="G2484">
        <v>1615.74225265421</v>
      </c>
      <c r="I2484">
        <v>5.9034437521208103</v>
      </c>
      <c r="K2484">
        <v>3.7879969064083698</v>
      </c>
      <c r="L2484" s="5">
        <f t="shared" si="71"/>
        <v>2.4839323976448329</v>
      </c>
    </row>
    <row r="2485" spans="1:12" x14ac:dyDescent="0.25">
      <c r="A2485" t="s">
        <v>141</v>
      </c>
      <c r="B2485" t="s">
        <v>141</v>
      </c>
      <c r="C2485" t="s">
        <v>129</v>
      </c>
      <c r="D2485" t="s">
        <v>129</v>
      </c>
      <c r="E2485" t="s">
        <v>108</v>
      </c>
      <c r="F2485" t="s">
        <v>29</v>
      </c>
      <c r="G2485">
        <v>1615.74225265421</v>
      </c>
      <c r="I2485">
        <v>5.8845378959139296</v>
      </c>
      <c r="K2485">
        <v>3.8269680676910398</v>
      </c>
      <c r="L2485" s="5">
        <f t="shared" si="71"/>
        <v>2.5094872575023213</v>
      </c>
    </row>
    <row r="2486" spans="1:12" x14ac:dyDescent="0.25">
      <c r="A2486" t="s">
        <v>141</v>
      </c>
      <c r="B2486" t="s">
        <v>141</v>
      </c>
      <c r="C2486" t="s">
        <v>129</v>
      </c>
      <c r="D2486" t="s">
        <v>129</v>
      </c>
      <c r="E2486" t="s">
        <v>108</v>
      </c>
      <c r="F2486" t="s">
        <v>29</v>
      </c>
      <c r="G2486">
        <v>1615.74225265421</v>
      </c>
      <c r="I2486">
        <v>5.8750849678104897</v>
      </c>
      <c r="K2486">
        <v>3.9633671321803901</v>
      </c>
      <c r="L2486" s="5">
        <f t="shared" si="71"/>
        <v>2.5989292670035344</v>
      </c>
    </row>
    <row r="2487" spans="1:12" x14ac:dyDescent="0.25">
      <c r="A2487" t="s">
        <v>141</v>
      </c>
      <c r="B2487" t="s">
        <v>141</v>
      </c>
      <c r="C2487" t="s">
        <v>129</v>
      </c>
      <c r="D2487" t="s">
        <v>129</v>
      </c>
      <c r="E2487" t="s">
        <v>108</v>
      </c>
      <c r="F2487" t="s">
        <v>29</v>
      </c>
      <c r="G2487">
        <v>1615.74225265421</v>
      </c>
      <c r="I2487">
        <v>5.8939908240173704</v>
      </c>
      <c r="K2487">
        <v>3.9127045035823702</v>
      </c>
      <c r="L2487" s="5">
        <f t="shared" si="71"/>
        <v>2.5657078712015542</v>
      </c>
    </row>
    <row r="2488" spans="1:12" x14ac:dyDescent="0.25">
      <c r="A2488" t="s">
        <v>141</v>
      </c>
      <c r="B2488" t="s">
        <v>141</v>
      </c>
      <c r="C2488" t="s">
        <v>129</v>
      </c>
      <c r="D2488" t="s">
        <v>129</v>
      </c>
      <c r="E2488" t="s">
        <v>108</v>
      </c>
      <c r="F2488" t="s">
        <v>29</v>
      </c>
      <c r="G2488">
        <v>1615.74225265421</v>
      </c>
      <c r="I2488">
        <v>5.9979744755795696</v>
      </c>
      <c r="K2488">
        <v>4.0296179874303899</v>
      </c>
      <c r="L2488" s="5">
        <f t="shared" si="71"/>
        <v>2.6423724507740265</v>
      </c>
    </row>
    <row r="2489" spans="1:12" x14ac:dyDescent="0.25">
      <c r="A2489" t="s">
        <v>141</v>
      </c>
      <c r="B2489" t="s">
        <v>141</v>
      </c>
      <c r="C2489" t="s">
        <v>129</v>
      </c>
      <c r="D2489" t="s">
        <v>129</v>
      </c>
      <c r="E2489" t="s">
        <v>108</v>
      </c>
      <c r="F2489" t="s">
        <v>29</v>
      </c>
      <c r="G2489">
        <v>1615.74225265421</v>
      </c>
      <c r="I2489">
        <v>6.2106686033617802</v>
      </c>
      <c r="K2489">
        <v>4.0724863540392402</v>
      </c>
      <c r="L2489" s="5">
        <f t="shared" si="71"/>
        <v>2.6704828551076987</v>
      </c>
    </row>
    <row r="2490" spans="1:12" x14ac:dyDescent="0.25">
      <c r="A2490" t="s">
        <v>141</v>
      </c>
      <c r="B2490" t="s">
        <v>141</v>
      </c>
      <c r="C2490" t="s">
        <v>129</v>
      </c>
      <c r="D2490" t="s">
        <v>129</v>
      </c>
      <c r="E2490" t="s">
        <v>108</v>
      </c>
      <c r="F2490" t="s">
        <v>29</v>
      </c>
      <c r="G2490">
        <v>1615.74225265421</v>
      </c>
      <c r="I2490">
        <v>6.3004732233749197</v>
      </c>
      <c r="K2490">
        <v>3.9477786082020501</v>
      </c>
      <c r="L2490" s="5">
        <f t="shared" si="71"/>
        <v>2.5887072840669183</v>
      </c>
    </row>
    <row r="2491" spans="1:12" x14ac:dyDescent="0.25">
      <c r="A2491" t="s">
        <v>141</v>
      </c>
      <c r="B2491" t="s">
        <v>141</v>
      </c>
      <c r="C2491" t="s">
        <v>129</v>
      </c>
      <c r="D2491" t="s">
        <v>129</v>
      </c>
      <c r="E2491" t="s">
        <v>108</v>
      </c>
      <c r="F2491" t="s">
        <v>29</v>
      </c>
      <c r="G2491">
        <v>1615.74225265421</v>
      </c>
      <c r="I2491">
        <v>6.2862934706136597</v>
      </c>
      <c r="K2491">
        <v>3.9828527128217299</v>
      </c>
      <c r="L2491" s="5">
        <f t="shared" si="71"/>
        <v>2.611706696932282</v>
      </c>
    </row>
    <row r="2492" spans="1:12" x14ac:dyDescent="0.25">
      <c r="A2492" t="s">
        <v>141</v>
      </c>
      <c r="B2492" t="s">
        <v>141</v>
      </c>
      <c r="C2492" t="s">
        <v>129</v>
      </c>
      <c r="D2492" t="s">
        <v>129</v>
      </c>
      <c r="E2492" t="s">
        <v>108</v>
      </c>
      <c r="F2492" t="s">
        <v>29</v>
      </c>
      <c r="G2492">
        <v>1615.74225265421</v>
      </c>
      <c r="I2492">
        <v>6.0168810529986301</v>
      </c>
      <c r="K2492">
        <v>4.1465314712784096</v>
      </c>
      <c r="L2492" s="5">
        <f t="shared" si="71"/>
        <v>2.7190370303464984</v>
      </c>
    </row>
    <row r="2493" spans="1:12" x14ac:dyDescent="0.25">
      <c r="A2493" t="s">
        <v>141</v>
      </c>
      <c r="B2493" t="s">
        <v>141</v>
      </c>
      <c r="C2493" t="s">
        <v>129</v>
      </c>
      <c r="D2493" t="s">
        <v>129</v>
      </c>
      <c r="E2493" t="s">
        <v>108</v>
      </c>
      <c r="F2493" t="s">
        <v>29</v>
      </c>
      <c r="G2493">
        <v>1615.74225265421</v>
      </c>
      <c r="I2493">
        <v>6.02633398110207</v>
      </c>
      <c r="K2493">
        <v>4.2439593744850903</v>
      </c>
      <c r="L2493" s="5">
        <f t="shared" si="71"/>
        <v>2.7829241799902231</v>
      </c>
    </row>
    <row r="2494" spans="1:12" x14ac:dyDescent="0.25">
      <c r="A2494" t="s">
        <v>141</v>
      </c>
      <c r="B2494" t="s">
        <v>141</v>
      </c>
      <c r="C2494" t="s">
        <v>129</v>
      </c>
      <c r="D2494" t="s">
        <v>129</v>
      </c>
      <c r="E2494" t="s">
        <v>108</v>
      </c>
      <c r="F2494" t="s">
        <v>29</v>
      </c>
      <c r="G2494">
        <v>1615.74225265421</v>
      </c>
      <c r="I2494">
        <v>5.7947332759007999</v>
      </c>
      <c r="K2494">
        <v>4.2010911565394196</v>
      </c>
      <c r="L2494" s="5">
        <f t="shared" si="71"/>
        <v>2.7548138731406033</v>
      </c>
    </row>
    <row r="2495" spans="1:12" x14ac:dyDescent="0.25">
      <c r="A2495" t="s">
        <v>141</v>
      </c>
      <c r="B2495" t="s">
        <v>141</v>
      </c>
      <c r="C2495" t="s">
        <v>129</v>
      </c>
      <c r="D2495" t="s">
        <v>129</v>
      </c>
      <c r="E2495" t="s">
        <v>108</v>
      </c>
      <c r="F2495" t="s">
        <v>29</v>
      </c>
      <c r="G2495">
        <v>1615.74225265421</v>
      </c>
      <c r="I2495">
        <v>5.6103986536410897</v>
      </c>
      <c r="K2495">
        <v>4.2049882132024097</v>
      </c>
      <c r="L2495" s="5">
        <f t="shared" si="71"/>
        <v>2.7573693201327276</v>
      </c>
    </row>
    <row r="2496" spans="1:12" x14ac:dyDescent="0.25">
      <c r="A2496" t="s">
        <v>141</v>
      </c>
      <c r="B2496" t="s">
        <v>141</v>
      </c>
      <c r="C2496" t="s">
        <v>129</v>
      </c>
      <c r="D2496" t="s">
        <v>129</v>
      </c>
      <c r="E2496" t="s">
        <v>108</v>
      </c>
      <c r="F2496" t="s">
        <v>29</v>
      </c>
      <c r="G2496">
        <v>1615.74225265421</v>
      </c>
      <c r="I2496">
        <v>5.4969620739754497</v>
      </c>
      <c r="K2496">
        <v>4.3608727840015096</v>
      </c>
      <c r="L2496" s="5">
        <f t="shared" si="71"/>
        <v>2.8595887108206623</v>
      </c>
    </row>
    <row r="2497" spans="1:12" x14ac:dyDescent="0.25">
      <c r="A2497" t="s">
        <v>141</v>
      </c>
      <c r="B2497" t="s">
        <v>141</v>
      </c>
      <c r="C2497" t="s">
        <v>129</v>
      </c>
      <c r="D2497" t="s">
        <v>129</v>
      </c>
      <c r="E2497" t="s">
        <v>108</v>
      </c>
      <c r="F2497" t="s">
        <v>29</v>
      </c>
      <c r="G2497">
        <v>1615.74225265421</v>
      </c>
      <c r="I2497">
        <v>5.26063526532855</v>
      </c>
      <c r="K2497">
        <v>4.1777085192350896</v>
      </c>
      <c r="L2497" s="5">
        <f t="shared" si="71"/>
        <v>2.7394809962197311</v>
      </c>
    </row>
    <row r="2498" spans="1:12" x14ac:dyDescent="0.25">
      <c r="A2498" t="s">
        <v>141</v>
      </c>
      <c r="B2498" t="s">
        <v>141</v>
      </c>
      <c r="C2498" t="s">
        <v>129</v>
      </c>
      <c r="D2498" t="s">
        <v>129</v>
      </c>
      <c r="E2498" t="s">
        <v>108</v>
      </c>
      <c r="F2498" t="s">
        <v>29</v>
      </c>
      <c r="G2498">
        <v>1615.74225265421</v>
      </c>
      <c r="I2498">
        <v>5.6198515817445296</v>
      </c>
      <c r="K2498">
        <v>4.0958689913435702</v>
      </c>
      <c r="L2498" s="5">
        <f t="shared" si="71"/>
        <v>2.6858157320285709</v>
      </c>
    </row>
    <row r="2499" spans="1:12" x14ac:dyDescent="0.25">
      <c r="A2499" t="s">
        <v>141</v>
      </c>
      <c r="B2499" t="s">
        <v>141</v>
      </c>
      <c r="C2499" t="s">
        <v>129</v>
      </c>
      <c r="D2499" t="s">
        <v>129</v>
      </c>
      <c r="E2499" t="s">
        <v>108</v>
      </c>
      <c r="F2499" t="s">
        <v>29</v>
      </c>
      <c r="G2499">
        <v>1615.74225265421</v>
      </c>
      <c r="I2499">
        <v>5.6009457255376498</v>
      </c>
      <c r="K2499">
        <v>4.0179266687782196</v>
      </c>
      <c r="L2499" s="5">
        <f t="shared" si="71"/>
        <v>2.6347060123135866</v>
      </c>
    </row>
    <row r="2500" spans="1:12" x14ac:dyDescent="0.25">
      <c r="A2500" t="s">
        <v>141</v>
      </c>
      <c r="B2500" t="s">
        <v>141</v>
      </c>
      <c r="C2500" t="s">
        <v>129</v>
      </c>
      <c r="D2500" t="s">
        <v>129</v>
      </c>
      <c r="E2500" t="s">
        <v>108</v>
      </c>
      <c r="F2500" t="s">
        <v>29</v>
      </c>
      <c r="G2500">
        <v>1615.74225265421</v>
      </c>
      <c r="I2500">
        <v>5.6245784064023399</v>
      </c>
      <c r="K2500">
        <v>3.9088074469193801</v>
      </c>
      <c r="L2500" s="5">
        <f t="shared" si="71"/>
        <v>2.5631524242094299</v>
      </c>
    </row>
    <row r="2501" spans="1:12" x14ac:dyDescent="0.25">
      <c r="A2501" t="s">
        <v>141</v>
      </c>
      <c r="B2501" t="s">
        <v>141</v>
      </c>
      <c r="C2501" t="s">
        <v>129</v>
      </c>
      <c r="D2501" t="s">
        <v>129</v>
      </c>
      <c r="E2501" t="s">
        <v>108</v>
      </c>
      <c r="F2501" t="s">
        <v>29</v>
      </c>
      <c r="G2501">
        <v>1615.74225265421</v>
      </c>
      <c r="I2501">
        <v>5.5867659727763996</v>
      </c>
      <c r="K2501">
        <v>3.8854248096150501</v>
      </c>
      <c r="L2501" s="5">
        <f t="shared" si="71"/>
        <v>2.5478195472885576</v>
      </c>
    </row>
    <row r="2502" spans="1:12" x14ac:dyDescent="0.25">
      <c r="A2502" t="s">
        <v>141</v>
      </c>
      <c r="B2502" t="s">
        <v>141</v>
      </c>
      <c r="C2502" t="s">
        <v>129</v>
      </c>
      <c r="D2502" t="s">
        <v>129</v>
      </c>
      <c r="E2502" t="s">
        <v>108</v>
      </c>
      <c r="F2502" t="s">
        <v>29</v>
      </c>
      <c r="G2502">
        <v>1615.74225265421</v>
      </c>
      <c r="I2502">
        <v>5.48750842465983</v>
      </c>
      <c r="K2502">
        <v>3.9127045035823702</v>
      </c>
      <c r="L2502" s="5">
        <f t="shared" si="71"/>
        <v>2.5657078712015542</v>
      </c>
    </row>
    <row r="2503" spans="1:12" x14ac:dyDescent="0.25">
      <c r="A2503" t="s">
        <v>141</v>
      </c>
      <c r="B2503" t="s">
        <v>141</v>
      </c>
      <c r="C2503" t="s">
        <v>129</v>
      </c>
      <c r="D2503" t="s">
        <v>129</v>
      </c>
      <c r="E2503" t="s">
        <v>108</v>
      </c>
      <c r="F2503" t="s">
        <v>29</v>
      </c>
      <c r="G2503">
        <v>1615.74225265421</v>
      </c>
      <c r="I2503">
        <v>5.4969620739754497</v>
      </c>
      <c r="K2503">
        <v>4.0218238741043999</v>
      </c>
      <c r="L2503" s="5">
        <f t="shared" si="71"/>
        <v>2.6372615567897704</v>
      </c>
    </row>
    <row r="2504" spans="1:12" x14ac:dyDescent="0.25">
      <c r="A2504" t="s">
        <v>141</v>
      </c>
      <c r="B2504" t="s">
        <v>141</v>
      </c>
      <c r="C2504" t="s">
        <v>129</v>
      </c>
      <c r="D2504" t="s">
        <v>129</v>
      </c>
      <c r="E2504" t="s">
        <v>108</v>
      </c>
      <c r="F2504" t="s">
        <v>29</v>
      </c>
      <c r="G2504">
        <v>1615.74225265421</v>
      </c>
      <c r="I2504">
        <v>5.4355169594848203</v>
      </c>
      <c r="K2504">
        <v>4.0062353501260599</v>
      </c>
      <c r="L2504" s="5">
        <f t="shared" si="71"/>
        <v>2.6270395738531542</v>
      </c>
    </row>
    <row r="2505" spans="1:12" x14ac:dyDescent="0.25">
      <c r="A2505" t="s">
        <v>141</v>
      </c>
      <c r="B2505" t="s">
        <v>141</v>
      </c>
      <c r="C2505" t="s">
        <v>129</v>
      </c>
      <c r="D2505" t="s">
        <v>129</v>
      </c>
      <c r="E2505" t="s">
        <v>108</v>
      </c>
      <c r="F2505" t="s">
        <v>29</v>
      </c>
      <c r="G2505">
        <v>1615.74225265421</v>
      </c>
      <c r="I2505">
        <v>6.1114117764573903</v>
      </c>
      <c r="K2505">
        <v>4.4583006872081903</v>
      </c>
      <c r="L2505" s="5">
        <f t="shared" si="71"/>
        <v>2.9234758604643871</v>
      </c>
    </row>
    <row r="2506" spans="1:12" x14ac:dyDescent="0.25">
      <c r="A2506" t="s">
        <v>141</v>
      </c>
      <c r="B2506" t="s">
        <v>141</v>
      </c>
      <c r="C2506" t="s">
        <v>129</v>
      </c>
      <c r="D2506" t="s">
        <v>129</v>
      </c>
      <c r="E2506" t="s">
        <v>108</v>
      </c>
      <c r="F2506" t="s">
        <v>29</v>
      </c>
      <c r="G2506">
        <v>1615.74225265421</v>
      </c>
      <c r="I2506">
        <v>6.41863662769837</v>
      </c>
      <c r="K2506">
        <v>4.3842556443006204</v>
      </c>
      <c r="L2506" s="5">
        <f t="shared" si="71"/>
        <v>2.8749217339676201</v>
      </c>
    </row>
    <row r="2507" spans="1:12" x14ac:dyDescent="0.25">
      <c r="A2507" t="s">
        <v>141</v>
      </c>
      <c r="B2507" t="s">
        <v>141</v>
      </c>
      <c r="C2507" t="s">
        <v>129</v>
      </c>
      <c r="D2507" t="s">
        <v>129</v>
      </c>
      <c r="E2507" t="s">
        <v>108</v>
      </c>
      <c r="F2507" t="s">
        <v>29</v>
      </c>
      <c r="G2507">
        <v>1615.74225265421</v>
      </c>
      <c r="I2507">
        <v>6.2673868931946002</v>
      </c>
      <c r="K2507">
        <v>4.1504286766045801</v>
      </c>
      <c r="L2507" s="5">
        <f t="shared" si="71"/>
        <v>2.7215925748226755</v>
      </c>
    </row>
    <row r="2508" spans="1:12" x14ac:dyDescent="0.25">
      <c r="A2508" t="s">
        <v>141</v>
      </c>
      <c r="B2508" t="s">
        <v>141</v>
      </c>
      <c r="C2508" t="s">
        <v>129</v>
      </c>
      <c r="D2508" t="s">
        <v>129</v>
      </c>
      <c r="E2508" t="s">
        <v>108</v>
      </c>
      <c r="F2508" t="s">
        <v>29</v>
      </c>
      <c r="G2508">
        <v>1615.74225265421</v>
      </c>
      <c r="I2508">
        <v>6.3524646885499196</v>
      </c>
      <c r="K2508">
        <v>4.15432573326758</v>
      </c>
      <c r="L2508" s="5">
        <f t="shared" si="71"/>
        <v>2.7241480218148069</v>
      </c>
    </row>
    <row r="2509" spans="1:12" x14ac:dyDescent="0.25">
      <c r="A2509" t="s">
        <v>141</v>
      </c>
      <c r="B2509" t="s">
        <v>141</v>
      </c>
      <c r="C2509" t="s">
        <v>129</v>
      </c>
      <c r="D2509" t="s">
        <v>129</v>
      </c>
      <c r="E2509" t="s">
        <v>108</v>
      </c>
      <c r="F2509" t="s">
        <v>29</v>
      </c>
      <c r="G2509">
        <v>1615.74225265421</v>
      </c>
      <c r="I2509">
        <v>6.3760973694146097</v>
      </c>
      <c r="K2509">
        <v>4.24785657981126</v>
      </c>
      <c r="L2509" s="5">
        <f t="shared" si="71"/>
        <v>2.7854797244664002</v>
      </c>
    </row>
    <row r="2510" spans="1:12" x14ac:dyDescent="0.25">
      <c r="A2510" t="s">
        <v>141</v>
      </c>
      <c r="B2510" t="s">
        <v>141</v>
      </c>
      <c r="C2510" t="s">
        <v>129</v>
      </c>
      <c r="D2510" t="s">
        <v>129</v>
      </c>
      <c r="E2510" t="s">
        <v>108</v>
      </c>
      <c r="F2510" t="s">
        <v>29</v>
      </c>
      <c r="G2510">
        <v>1615.74225265421</v>
      </c>
      <c r="I2510">
        <v>6.49426077373806</v>
      </c>
      <c r="K2510">
        <v>4.1231488339740796</v>
      </c>
      <c r="L2510" s="5">
        <f t="shared" si="71"/>
        <v>2.7037041534256261</v>
      </c>
    </row>
    <row r="2511" spans="1:12" x14ac:dyDescent="0.25">
      <c r="A2511" t="s">
        <v>141</v>
      </c>
      <c r="B2511" t="s">
        <v>141</v>
      </c>
      <c r="C2511" t="s">
        <v>129</v>
      </c>
      <c r="D2511" t="s">
        <v>129</v>
      </c>
      <c r="E2511" t="s">
        <v>108</v>
      </c>
      <c r="F2511" t="s">
        <v>29</v>
      </c>
      <c r="G2511">
        <v>1615.74225265421</v>
      </c>
      <c r="I2511">
        <v>6.5887914971968202</v>
      </c>
      <c r="K2511">
        <v>4.1231488339740796</v>
      </c>
      <c r="L2511" s="5">
        <f t="shared" si="71"/>
        <v>2.7037041534256261</v>
      </c>
    </row>
    <row r="2512" spans="1:12" x14ac:dyDescent="0.25">
      <c r="A2512" t="s">
        <v>141</v>
      </c>
      <c r="B2512" t="s">
        <v>141</v>
      </c>
      <c r="C2512" t="s">
        <v>129</v>
      </c>
      <c r="D2512" t="s">
        <v>129</v>
      </c>
      <c r="E2512" t="s">
        <v>108</v>
      </c>
      <c r="F2512" t="s">
        <v>29</v>
      </c>
      <c r="G2512">
        <v>1615.74225265421</v>
      </c>
      <c r="I2512">
        <v>6.5935183218546403</v>
      </c>
      <c r="K2512">
        <v>4.1738113139089101</v>
      </c>
      <c r="L2512" s="5">
        <f t="shared" si="71"/>
        <v>2.7369254517435477</v>
      </c>
    </row>
    <row r="2513" spans="1:13" x14ac:dyDescent="0.25">
      <c r="A2513" t="s">
        <v>141</v>
      </c>
      <c r="B2513" t="s">
        <v>141</v>
      </c>
      <c r="C2513" t="s">
        <v>129</v>
      </c>
      <c r="D2513" t="s">
        <v>129</v>
      </c>
      <c r="E2513" t="s">
        <v>108</v>
      </c>
      <c r="F2513" t="s">
        <v>29</v>
      </c>
      <c r="G2513">
        <v>1615.74225265421</v>
      </c>
      <c r="I2513">
        <v>6.4895346702924401</v>
      </c>
      <c r="K2513">
        <v>4.2361652611591003</v>
      </c>
      <c r="L2513" s="5">
        <f t="shared" si="71"/>
        <v>2.7778132860059674</v>
      </c>
    </row>
    <row r="2514" spans="1:13" x14ac:dyDescent="0.25">
      <c r="A2514" t="s">
        <v>141</v>
      </c>
      <c r="B2514" t="s">
        <v>141</v>
      </c>
      <c r="C2514" t="s">
        <v>129</v>
      </c>
      <c r="D2514" t="s">
        <v>129</v>
      </c>
      <c r="E2514" t="s">
        <v>108</v>
      </c>
      <c r="F2514" t="s">
        <v>29</v>
      </c>
      <c r="G2514">
        <v>1615.74225265421</v>
      </c>
      <c r="I2514">
        <v>6.4895346702924401</v>
      </c>
      <c r="K2514">
        <v>4.3219016227188396</v>
      </c>
      <c r="L2514" s="5">
        <f t="shared" si="71"/>
        <v>2.8340338509631735</v>
      </c>
    </row>
    <row r="2515" spans="1:13" x14ac:dyDescent="0.25">
      <c r="A2515" t="s">
        <v>141</v>
      </c>
      <c r="B2515" t="s">
        <v>141</v>
      </c>
      <c r="C2515" t="s">
        <v>129</v>
      </c>
      <c r="D2515" t="s">
        <v>129</v>
      </c>
      <c r="E2515" t="s">
        <v>108</v>
      </c>
      <c r="F2515" t="s">
        <v>29</v>
      </c>
      <c r="G2515">
        <v>1615.74225265421</v>
      </c>
      <c r="I2515">
        <v>6.5651588163321302</v>
      </c>
      <c r="K2515">
        <v>4.2985190597461003</v>
      </c>
      <c r="L2515" s="5">
        <f t="shared" si="71"/>
        <v>2.8187010227843281</v>
      </c>
    </row>
    <row r="2516" spans="1:13" x14ac:dyDescent="0.25">
      <c r="A2516" t="s">
        <v>141</v>
      </c>
      <c r="B2516" t="s">
        <v>141</v>
      </c>
      <c r="C2516" t="s">
        <v>129</v>
      </c>
      <c r="D2516" t="s">
        <v>129</v>
      </c>
      <c r="E2516" t="s">
        <v>108</v>
      </c>
      <c r="F2516" t="s">
        <v>29</v>
      </c>
      <c r="G2516">
        <v>1615.74225265421</v>
      </c>
      <c r="I2516">
        <v>6.6076980746158904</v>
      </c>
      <c r="K2516">
        <v>4.3686671946538702</v>
      </c>
      <c r="L2516" s="5">
        <f t="shared" si="71"/>
        <v>2.8646997997730299</v>
      </c>
    </row>
    <row r="2517" spans="1:13" x14ac:dyDescent="0.25">
      <c r="A2517" t="s">
        <v>141</v>
      </c>
      <c r="B2517" t="s">
        <v>141</v>
      </c>
      <c r="C2517" t="s">
        <v>129</v>
      </c>
      <c r="D2517" t="s">
        <v>129</v>
      </c>
      <c r="E2517" t="s">
        <v>108</v>
      </c>
      <c r="F2517" t="s">
        <v>29</v>
      </c>
      <c r="G2517">
        <v>1615.74225265421</v>
      </c>
      <c r="I2517">
        <v>6.79675952153341</v>
      </c>
      <c r="K2517">
        <v>4.3725642513168603</v>
      </c>
      <c r="L2517" s="5">
        <f t="shared" si="71"/>
        <v>2.8672552467651546</v>
      </c>
    </row>
    <row r="2518" spans="1:13" x14ac:dyDescent="0.25">
      <c r="A2518" t="s">
        <v>141</v>
      </c>
      <c r="B2518" t="s">
        <v>141</v>
      </c>
      <c r="C2518" t="s">
        <v>107</v>
      </c>
      <c r="D2518" t="s">
        <v>107</v>
      </c>
      <c r="E2518" t="s">
        <v>108</v>
      </c>
      <c r="F2518" t="s">
        <v>29</v>
      </c>
      <c r="G2518">
        <v>600</v>
      </c>
      <c r="H2518">
        <v>0.17043366676492441</v>
      </c>
      <c r="I2518">
        <v>0.2898702639004383</v>
      </c>
      <c r="J2518">
        <v>7.0965133333910496E-2</v>
      </c>
      <c r="K2518">
        <v>1.7007805406208285</v>
      </c>
      <c r="L2518" s="9">
        <v>1.0972777681424699</v>
      </c>
      <c r="M2518">
        <f t="shared" ref="M2518:M2521" si="72">H2518/(G2518^-0.18)</f>
        <v>0.53904200958370629</v>
      </c>
    </row>
    <row r="2519" spans="1:13" x14ac:dyDescent="0.25">
      <c r="A2519" t="s">
        <v>141</v>
      </c>
      <c r="B2519" t="s">
        <v>141</v>
      </c>
      <c r="C2519" t="s">
        <v>107</v>
      </c>
      <c r="D2519" t="s">
        <v>107</v>
      </c>
      <c r="E2519" t="s">
        <v>108</v>
      </c>
      <c r="F2519" t="s">
        <v>29</v>
      </c>
      <c r="G2519">
        <v>600</v>
      </c>
      <c r="H2519">
        <v>0.18822288197978021</v>
      </c>
      <c r="I2519">
        <v>0.35252335291483333</v>
      </c>
      <c r="J2519">
        <v>8.22423765871826E-2</v>
      </c>
      <c r="K2519">
        <v>1.8729038106679454</v>
      </c>
      <c r="L2519" s="9">
        <v>1.20832503914061</v>
      </c>
      <c r="M2519">
        <f t="shared" si="72"/>
        <v>0.59530515582909582</v>
      </c>
    </row>
    <row r="2520" spans="1:13" x14ac:dyDescent="0.25">
      <c r="A2520" t="s">
        <v>141</v>
      </c>
      <c r="B2520" t="s">
        <v>141</v>
      </c>
      <c r="C2520" t="s">
        <v>107</v>
      </c>
      <c r="D2520" t="s">
        <v>107</v>
      </c>
      <c r="E2520" t="s">
        <v>108</v>
      </c>
      <c r="F2520" t="s">
        <v>29</v>
      </c>
      <c r="G2520">
        <v>600</v>
      </c>
      <c r="H2520">
        <v>0.20025696605178456</v>
      </c>
      <c r="I2520">
        <v>0.40426543539443988</v>
      </c>
      <c r="J2520">
        <v>9.0843240529034003E-2</v>
      </c>
      <c r="K2520">
        <v>2.0187334471545957</v>
      </c>
      <c r="L2520" s="9">
        <v>1.30240867558361</v>
      </c>
      <c r="M2520">
        <f t="shared" si="72"/>
        <v>0.63336616211267061</v>
      </c>
    </row>
    <row r="2521" spans="1:13" x14ac:dyDescent="0.25">
      <c r="A2521" t="s">
        <v>141</v>
      </c>
      <c r="B2521" t="s">
        <v>141</v>
      </c>
      <c r="C2521" t="s">
        <v>107</v>
      </c>
      <c r="D2521" t="s">
        <v>107</v>
      </c>
      <c r="E2521" t="s">
        <v>108</v>
      </c>
      <c r="F2521" t="s">
        <v>29</v>
      </c>
      <c r="G2521">
        <v>600</v>
      </c>
      <c r="H2521">
        <v>0.28090813411204768</v>
      </c>
      <c r="I2521">
        <v>0.60041770160215902</v>
      </c>
      <c r="J2521" s="7">
        <v>0.131121647592496</v>
      </c>
      <c r="K2521">
        <v>2.137416573927569</v>
      </c>
      <c r="L2521" s="9">
        <v>1.37897843479198</v>
      </c>
      <c r="M2521">
        <f t="shared" si="72"/>
        <v>0.88844703041576678</v>
      </c>
    </row>
    <row r="2522" spans="1:13" x14ac:dyDescent="0.25">
      <c r="A2522" t="s">
        <v>141</v>
      </c>
      <c r="B2522" t="s">
        <v>141</v>
      </c>
      <c r="C2522" t="s">
        <v>107</v>
      </c>
      <c r="D2522" t="s">
        <v>107</v>
      </c>
      <c r="E2522" t="s">
        <v>108</v>
      </c>
      <c r="F2522" t="s">
        <v>29</v>
      </c>
      <c r="G2522">
        <v>600</v>
      </c>
      <c r="H2522">
        <v>0.31439469243870422</v>
      </c>
      <c r="I2522">
        <v>0.69146374860312965</v>
      </c>
      <c r="J2522" s="7">
        <v>0.148863356596805</v>
      </c>
      <c r="K2522">
        <v>2.1993493059299674</v>
      </c>
      <c r="L2522" s="9">
        <v>1.41893503608385</v>
      </c>
      <c r="M2522">
        <f>H2522/(G2522^-0.18)</f>
        <v>0.99435721845003489</v>
      </c>
    </row>
    <row r="2523" spans="1:13" x14ac:dyDescent="0.25">
      <c r="A2523" t="s">
        <v>31</v>
      </c>
      <c r="B2523" t="s">
        <v>158</v>
      </c>
      <c r="C2523" t="s">
        <v>30</v>
      </c>
      <c r="D2523" t="s">
        <v>104</v>
      </c>
      <c r="E2523" t="s">
        <v>31</v>
      </c>
      <c r="F2523" t="s">
        <v>29</v>
      </c>
      <c r="G2523" s="3">
        <v>12.7</v>
      </c>
      <c r="H2523">
        <v>1.6556291390728499</v>
      </c>
      <c r="I2523">
        <v>0.916213059008265</v>
      </c>
      <c r="J2523">
        <v>0.30024728418809399</v>
      </c>
      <c r="K2523">
        <v>0.51780004599999996</v>
      </c>
      <c r="L2523" s="5">
        <v>1.8168422666666699</v>
      </c>
      <c r="M2523">
        <f t="shared" ref="M2523:M2586" si="73">H2523/(G2523^-0.18)</f>
        <v>2.6160601851103031</v>
      </c>
    </row>
    <row r="2524" spans="1:13" x14ac:dyDescent="0.25">
      <c r="A2524" t="s">
        <v>31</v>
      </c>
      <c r="B2524" t="s">
        <v>158</v>
      </c>
      <c r="C2524" t="s">
        <v>30</v>
      </c>
      <c r="D2524" t="s">
        <v>104</v>
      </c>
      <c r="E2524" t="s">
        <v>31</v>
      </c>
      <c r="F2524" t="s">
        <v>29</v>
      </c>
      <c r="G2524" s="3">
        <v>12.7</v>
      </c>
      <c r="H2524">
        <v>1.4830508474576301</v>
      </c>
      <c r="I2524">
        <v>0.68752160917460303</v>
      </c>
      <c r="J2524">
        <v>0.169066996828169</v>
      </c>
      <c r="K2524">
        <v>0.44639269714285701</v>
      </c>
      <c r="L2524" s="5">
        <v>1.5662901654135299</v>
      </c>
      <c r="M2524">
        <f t="shared" si="73"/>
        <v>2.3433691658149085</v>
      </c>
    </row>
    <row r="2525" spans="1:13" x14ac:dyDescent="0.25">
      <c r="A2525" t="s">
        <v>31</v>
      </c>
      <c r="B2525" t="s">
        <v>158</v>
      </c>
      <c r="C2525" t="s">
        <v>30</v>
      </c>
      <c r="D2525" t="s">
        <v>104</v>
      </c>
      <c r="E2525" t="s">
        <v>31</v>
      </c>
      <c r="F2525" t="s">
        <v>29</v>
      </c>
      <c r="G2525" s="3">
        <v>12.7</v>
      </c>
      <c r="H2525">
        <v>1.7718715393133999</v>
      </c>
      <c r="I2525">
        <v>0.91019875277654905</v>
      </c>
      <c r="J2525">
        <v>0.29631838959743401</v>
      </c>
      <c r="K2525">
        <v>0.49867669375000001</v>
      </c>
      <c r="L2525" s="5">
        <v>1.7497427850877201</v>
      </c>
      <c r="M2525">
        <f t="shared" si="73"/>
        <v>2.799734842625242</v>
      </c>
    </row>
    <row r="2526" spans="1:13" x14ac:dyDescent="0.25">
      <c r="A2526" t="s">
        <v>31</v>
      </c>
      <c r="B2526" t="s">
        <v>158</v>
      </c>
      <c r="C2526" t="s">
        <v>30</v>
      </c>
      <c r="D2526" t="s">
        <v>104</v>
      </c>
      <c r="E2526" t="s">
        <v>31</v>
      </c>
      <c r="F2526" t="s">
        <v>29</v>
      </c>
      <c r="G2526" s="3">
        <v>12.7</v>
      </c>
      <c r="H2526">
        <v>1.67865707434053</v>
      </c>
      <c r="I2526">
        <v>0.864244825269461</v>
      </c>
      <c r="J2526">
        <v>0.26715278645315099</v>
      </c>
      <c r="K2526">
        <v>0.49580003</v>
      </c>
      <c r="L2526" s="5">
        <v>1.7396492280701801</v>
      </c>
      <c r="M2526">
        <f t="shared" si="73"/>
        <v>2.6524466337281445</v>
      </c>
    </row>
    <row r="2527" spans="1:13" x14ac:dyDescent="0.25">
      <c r="A2527" t="s">
        <v>31</v>
      </c>
      <c r="B2527" t="s">
        <v>158</v>
      </c>
      <c r="C2527" t="s">
        <v>30</v>
      </c>
      <c r="D2527" t="s">
        <v>104</v>
      </c>
      <c r="E2527" t="s">
        <v>31</v>
      </c>
      <c r="F2527" t="s">
        <v>29</v>
      </c>
      <c r="G2527" s="3">
        <v>12.7</v>
      </c>
      <c r="H2527">
        <v>1.83206106870229</v>
      </c>
      <c r="I2527">
        <v>0.979332685579268</v>
      </c>
      <c r="J2527">
        <v>0.34304147541674301</v>
      </c>
      <c r="K2527">
        <v>0.51490950999999996</v>
      </c>
      <c r="L2527" s="5">
        <v>1.80670003508772</v>
      </c>
      <c r="M2527">
        <f t="shared" si="73"/>
        <v>2.8948403391877022</v>
      </c>
    </row>
    <row r="2528" spans="1:13" x14ac:dyDescent="0.25">
      <c r="A2528" t="s">
        <v>31</v>
      </c>
      <c r="B2528" t="s">
        <v>158</v>
      </c>
      <c r="C2528" t="s">
        <v>30</v>
      </c>
      <c r="D2528" t="s">
        <v>104</v>
      </c>
      <c r="E2528" t="s">
        <v>31</v>
      </c>
      <c r="F2528" t="s">
        <v>29</v>
      </c>
      <c r="G2528" s="3">
        <v>12.7</v>
      </c>
      <c r="H2528">
        <v>1.72413793103448</v>
      </c>
      <c r="I2528">
        <v>0.89945880161290304</v>
      </c>
      <c r="J2528">
        <v>0.28936678856123199</v>
      </c>
      <c r="K2528">
        <v>0.48215681249999998</v>
      </c>
      <c r="L2528" s="5">
        <v>1.6917782894736799</v>
      </c>
      <c r="M2528">
        <f t="shared" si="73"/>
        <v>2.7243109513907213</v>
      </c>
    </row>
    <row r="2529" spans="1:13" x14ac:dyDescent="0.25">
      <c r="A2529" t="s">
        <v>31</v>
      </c>
      <c r="B2529" t="s">
        <v>158</v>
      </c>
      <c r="C2529" t="s">
        <v>30</v>
      </c>
      <c r="D2529" t="s">
        <v>104</v>
      </c>
      <c r="E2529" t="s">
        <v>31</v>
      </c>
      <c r="F2529" t="s">
        <v>29</v>
      </c>
      <c r="G2529" s="3">
        <v>12.7</v>
      </c>
      <c r="H2529">
        <v>1.6877637130801699</v>
      </c>
      <c r="I2529">
        <v>0.911836879873684</v>
      </c>
      <c r="J2529">
        <v>0.29738594541830798</v>
      </c>
      <c r="K2529">
        <v>0.50255632250000004</v>
      </c>
      <c r="L2529" s="5">
        <v>1.76335551754386</v>
      </c>
      <c r="M2529">
        <f t="shared" si="73"/>
        <v>2.6668360368044253</v>
      </c>
    </row>
    <row r="2530" spans="1:13" x14ac:dyDescent="0.25">
      <c r="A2530" t="s">
        <v>68</v>
      </c>
      <c r="B2530" t="s">
        <v>158</v>
      </c>
      <c r="C2530" t="s">
        <v>16</v>
      </c>
      <c r="D2530" t="s">
        <v>104</v>
      </c>
      <c r="E2530" t="s">
        <v>68</v>
      </c>
      <c r="F2530" t="s">
        <v>29</v>
      </c>
      <c r="G2530" s="3">
        <v>23</v>
      </c>
      <c r="H2530">
        <v>1.9736842105263199</v>
      </c>
      <c r="I2530">
        <v>1.04671577678414</v>
      </c>
      <c r="J2530">
        <v>0.243001252999512</v>
      </c>
      <c r="K2530">
        <v>0.69408146000000004</v>
      </c>
      <c r="L2530" s="5">
        <v>1.5101859442993899</v>
      </c>
      <c r="M2530">
        <f t="shared" si="73"/>
        <v>3.4704730581954797</v>
      </c>
    </row>
    <row r="2531" spans="1:13" ht="15.75" x14ac:dyDescent="0.25">
      <c r="A2531" t="s">
        <v>68</v>
      </c>
      <c r="B2531" t="s">
        <v>158</v>
      </c>
      <c r="C2531" t="s">
        <v>20</v>
      </c>
      <c r="D2531" t="s">
        <v>104</v>
      </c>
      <c r="E2531" t="s">
        <v>68</v>
      </c>
      <c r="F2531" t="s">
        <v>29</v>
      </c>
      <c r="G2531" s="4">
        <v>16.100000000000001</v>
      </c>
      <c r="H2531">
        <v>1.31578947368421</v>
      </c>
      <c r="I2531">
        <v>1.01509648775296</v>
      </c>
      <c r="J2531">
        <v>0.26835063681940602</v>
      </c>
      <c r="K2531">
        <v>0.695662424</v>
      </c>
      <c r="L2531" s="5">
        <v>1.77727868785448</v>
      </c>
      <c r="M2531">
        <f t="shared" si="73"/>
        <v>2.1697768207011516</v>
      </c>
    </row>
    <row r="2532" spans="1:13" ht="15.75" x14ac:dyDescent="0.25">
      <c r="A2532" t="s">
        <v>68</v>
      </c>
      <c r="B2532" t="s">
        <v>158</v>
      </c>
      <c r="C2532" t="s">
        <v>20</v>
      </c>
      <c r="D2532" t="s">
        <v>104</v>
      </c>
      <c r="E2532" t="s">
        <v>68</v>
      </c>
      <c r="F2532" t="s">
        <v>29</v>
      </c>
      <c r="G2532" s="4">
        <v>16.100000000000001</v>
      </c>
      <c r="H2532">
        <v>1.2722646310432599</v>
      </c>
      <c r="I2532">
        <v>0.98869371294790298</v>
      </c>
      <c r="J2532">
        <v>0.25457252198878799</v>
      </c>
      <c r="K2532">
        <v>0.713404708</v>
      </c>
      <c r="L2532" s="5">
        <v>1.8226066833580301</v>
      </c>
      <c r="M2532">
        <f t="shared" si="73"/>
        <v>2.0980030327390331</v>
      </c>
    </row>
    <row r="2533" spans="1:13" ht="15.75" x14ac:dyDescent="0.25">
      <c r="A2533" t="s">
        <v>68</v>
      </c>
      <c r="B2533" t="s">
        <v>158</v>
      </c>
      <c r="C2533" t="s">
        <v>20</v>
      </c>
      <c r="D2533" t="s">
        <v>104</v>
      </c>
      <c r="E2533" t="s">
        <v>68</v>
      </c>
      <c r="F2533" t="s">
        <v>29</v>
      </c>
      <c r="G2533" s="4">
        <v>16.100000000000001</v>
      </c>
      <c r="H2533">
        <v>1.2345679012345701</v>
      </c>
      <c r="I2533">
        <v>0.91544575021582797</v>
      </c>
      <c r="J2533">
        <v>0.21824947404919601</v>
      </c>
      <c r="K2533">
        <v>0.69349110166666705</v>
      </c>
      <c r="L2533" s="5">
        <v>1.7717313925365801</v>
      </c>
      <c r="M2533">
        <f t="shared" si="73"/>
        <v>2.0358399799171343</v>
      </c>
    </row>
    <row r="2534" spans="1:13" ht="15.75" x14ac:dyDescent="0.25">
      <c r="A2534" t="s">
        <v>68</v>
      </c>
      <c r="B2534" t="s">
        <v>158</v>
      </c>
      <c r="C2534" t="s">
        <v>20</v>
      </c>
      <c r="D2534" t="s">
        <v>104</v>
      </c>
      <c r="E2534" t="s">
        <v>68</v>
      </c>
      <c r="F2534" t="s">
        <v>29</v>
      </c>
      <c r="G2534" s="4">
        <v>16.100000000000001</v>
      </c>
      <c r="H2534">
        <v>1.1347517730496499</v>
      </c>
      <c r="I2534">
        <v>0.92997347325779001</v>
      </c>
      <c r="J2534">
        <v>0.22523148574724899</v>
      </c>
      <c r="K2534">
        <v>0.71187715250000005</v>
      </c>
      <c r="L2534" s="5">
        <v>1.81870408384855</v>
      </c>
      <c r="M2534">
        <f t="shared" si="73"/>
        <v>1.8712401517536257</v>
      </c>
    </row>
    <row r="2535" spans="1:13" ht="15.75" x14ac:dyDescent="0.25">
      <c r="A2535" t="s">
        <v>68</v>
      </c>
      <c r="B2535" t="s">
        <v>158</v>
      </c>
      <c r="C2535" t="s">
        <v>20</v>
      </c>
      <c r="D2535" t="s">
        <v>104</v>
      </c>
      <c r="E2535" t="s">
        <v>68</v>
      </c>
      <c r="F2535" t="s">
        <v>29</v>
      </c>
      <c r="G2535" s="4">
        <v>16.100000000000001</v>
      </c>
      <c r="H2535">
        <v>1.25</v>
      </c>
      <c r="I2535">
        <v>0.96483236304212205</v>
      </c>
      <c r="J2535">
        <v>0.24243298278487499</v>
      </c>
      <c r="K2535">
        <v>0.68353678500000004</v>
      </c>
      <c r="L2535" s="5">
        <v>1.74630009963722</v>
      </c>
      <c r="M2535">
        <f t="shared" si="73"/>
        <v>2.061287979666095</v>
      </c>
    </row>
    <row r="2536" spans="1:13" ht="15.75" x14ac:dyDescent="0.25">
      <c r="A2536" t="s">
        <v>68</v>
      </c>
      <c r="B2536" t="s">
        <v>158</v>
      </c>
      <c r="C2536" t="s">
        <v>20</v>
      </c>
      <c r="D2536" t="s">
        <v>104</v>
      </c>
      <c r="E2536" t="s">
        <v>68</v>
      </c>
      <c r="F2536" t="s">
        <v>29</v>
      </c>
      <c r="G2536" s="4">
        <v>16.100000000000001</v>
      </c>
      <c r="H2536">
        <v>1.2150668286755799</v>
      </c>
      <c r="I2536">
        <v>0.90325947418689301</v>
      </c>
      <c r="J2536">
        <v>0.212477540727812</v>
      </c>
      <c r="K2536">
        <v>0.67586618799999998</v>
      </c>
      <c r="L2536" s="5">
        <v>1.7267032548157999</v>
      </c>
      <c r="M2536">
        <f t="shared" si="73"/>
        <v>2.0036821187519802</v>
      </c>
    </row>
    <row r="2537" spans="1:13" ht="15.75" x14ac:dyDescent="0.25">
      <c r="A2537" t="s">
        <v>68</v>
      </c>
      <c r="B2537" t="s">
        <v>158</v>
      </c>
      <c r="C2537" t="s">
        <v>20</v>
      </c>
      <c r="D2537" t="s">
        <v>104</v>
      </c>
      <c r="E2537" t="s">
        <v>68</v>
      </c>
      <c r="F2537" t="s">
        <v>29</v>
      </c>
      <c r="G2537" s="4">
        <v>16.100000000000001</v>
      </c>
      <c r="H2537">
        <v>1.2096774193548401</v>
      </c>
      <c r="I2537">
        <v>0.84604154552870103</v>
      </c>
      <c r="J2537">
        <v>0.18641092430612999</v>
      </c>
      <c r="K2537">
        <v>0.650338525</v>
      </c>
      <c r="L2537" s="5">
        <v>1.66148516938327</v>
      </c>
      <c r="M2537">
        <f t="shared" si="73"/>
        <v>1.9947948190317071</v>
      </c>
    </row>
    <row r="2538" spans="1:13" x14ac:dyDescent="0.25">
      <c r="A2538" t="s">
        <v>68</v>
      </c>
      <c r="B2538" t="s">
        <v>158</v>
      </c>
      <c r="C2538" t="s">
        <v>69</v>
      </c>
      <c r="D2538" t="s">
        <v>104</v>
      </c>
      <c r="E2538" t="s">
        <v>68</v>
      </c>
      <c r="F2538" t="s">
        <v>29</v>
      </c>
      <c r="G2538" s="3">
        <v>19.600000000000001</v>
      </c>
      <c r="H2538">
        <v>1.1029411764705901</v>
      </c>
      <c r="I2538">
        <v>0.86419022225688102</v>
      </c>
      <c r="J2538">
        <v>0.17974435371467501</v>
      </c>
      <c r="K2538">
        <v>0.68416143333333301</v>
      </c>
      <c r="L2538" s="5">
        <v>1.61534077851757</v>
      </c>
      <c r="M2538">
        <f t="shared" si="73"/>
        <v>1.8843364260125131</v>
      </c>
    </row>
    <row r="2539" spans="1:13" x14ac:dyDescent="0.25">
      <c r="A2539" t="s">
        <v>68</v>
      </c>
      <c r="B2539" t="s">
        <v>158</v>
      </c>
      <c r="C2539" t="s">
        <v>69</v>
      </c>
      <c r="D2539" t="s">
        <v>104</v>
      </c>
      <c r="E2539" t="s">
        <v>68</v>
      </c>
      <c r="F2539" t="s">
        <v>29</v>
      </c>
      <c r="G2539" s="3">
        <v>19.600000000000001</v>
      </c>
      <c r="H2539">
        <v>1.36363636363636</v>
      </c>
      <c r="I2539">
        <v>1.16099305306122</v>
      </c>
      <c r="J2539">
        <v>0.324411172444655</v>
      </c>
      <c r="K2539">
        <v>0.75891946666666699</v>
      </c>
      <c r="L2539" s="5">
        <v>1.7918483889754599</v>
      </c>
      <c r="M2539">
        <f t="shared" si="73"/>
        <v>2.3297250357972787</v>
      </c>
    </row>
    <row r="2540" spans="1:13" x14ac:dyDescent="0.25">
      <c r="A2540" t="s">
        <v>68</v>
      </c>
      <c r="B2540" t="s">
        <v>158</v>
      </c>
      <c r="C2540" t="s">
        <v>69</v>
      </c>
      <c r="D2540" t="s">
        <v>104</v>
      </c>
      <c r="E2540" t="s">
        <v>68</v>
      </c>
      <c r="F2540" t="s">
        <v>29</v>
      </c>
      <c r="G2540" s="3">
        <v>19.600000000000001</v>
      </c>
      <c r="H2540">
        <v>1.1396011396011401</v>
      </c>
      <c r="I2540">
        <v>1.0812262242613599</v>
      </c>
      <c r="J2540">
        <v>0.28136475935307198</v>
      </c>
      <c r="K2540">
        <v>0.75301209999999996</v>
      </c>
      <c r="L2540" s="5">
        <v>1.7779007885914</v>
      </c>
      <c r="M2540">
        <f t="shared" si="73"/>
        <v>1.9469686908847215</v>
      </c>
    </row>
    <row r="2541" spans="1:13" x14ac:dyDescent="0.25">
      <c r="A2541" t="s">
        <v>68</v>
      </c>
      <c r="B2541" t="s">
        <v>158</v>
      </c>
      <c r="C2541" t="s">
        <v>69</v>
      </c>
      <c r="D2541" t="s">
        <v>104</v>
      </c>
      <c r="E2541" t="s">
        <v>68</v>
      </c>
      <c r="F2541" t="s">
        <v>29</v>
      </c>
      <c r="G2541" s="3">
        <v>19.600000000000001</v>
      </c>
      <c r="H2541">
        <v>1.2847965738758</v>
      </c>
      <c r="I2541">
        <v>1.0447225635470101</v>
      </c>
      <c r="J2541">
        <v>0.26268695688503102</v>
      </c>
      <c r="K2541">
        <v>0.71331319999999998</v>
      </c>
      <c r="L2541" s="5">
        <v>1.68416961798177</v>
      </c>
      <c r="M2541">
        <f t="shared" si="73"/>
        <v>2.1950300123143536</v>
      </c>
    </row>
    <row r="2542" spans="1:13" x14ac:dyDescent="0.25">
      <c r="A2542" t="s">
        <v>68</v>
      </c>
      <c r="B2542" t="s">
        <v>158</v>
      </c>
      <c r="C2542" t="s">
        <v>69</v>
      </c>
      <c r="D2542" t="s">
        <v>104</v>
      </c>
      <c r="E2542" t="s">
        <v>68</v>
      </c>
      <c r="F2542" t="s">
        <v>29</v>
      </c>
      <c r="G2542" s="3">
        <v>19.600000000000001</v>
      </c>
      <c r="H2542">
        <v>1.3071895424836599</v>
      </c>
      <c r="I2542">
        <v>1.1271838815217401</v>
      </c>
      <c r="J2542">
        <v>0.30579198634431398</v>
      </c>
      <c r="K2542">
        <v>0.76209591666666698</v>
      </c>
      <c r="L2542" s="5">
        <v>1.79934815287025</v>
      </c>
      <c r="M2542">
        <f t="shared" si="73"/>
        <v>2.2332876160148265</v>
      </c>
    </row>
    <row r="2543" spans="1:13" x14ac:dyDescent="0.25">
      <c r="A2543" t="s">
        <v>68</v>
      </c>
      <c r="B2543" t="s">
        <v>158</v>
      </c>
      <c r="C2543" t="s">
        <v>71</v>
      </c>
      <c r="D2543" t="s">
        <v>104</v>
      </c>
      <c r="E2543" t="s">
        <v>68</v>
      </c>
      <c r="F2543" t="s">
        <v>29</v>
      </c>
      <c r="G2543" s="3">
        <v>14.1</v>
      </c>
      <c r="H2543">
        <v>0.84388185654008396</v>
      </c>
      <c r="I2543">
        <v>0.98972244320000002</v>
      </c>
      <c r="J2543">
        <v>0.229724943853095</v>
      </c>
      <c r="K2543">
        <v>0.73234575999999996</v>
      </c>
      <c r="L2543" s="5">
        <v>1.6848703814475701</v>
      </c>
      <c r="M2543">
        <f t="shared" si="73"/>
        <v>1.3587547957013224</v>
      </c>
    </row>
    <row r="2544" spans="1:13" x14ac:dyDescent="0.25">
      <c r="A2544" t="s">
        <v>68</v>
      </c>
      <c r="B2544" t="s">
        <v>158</v>
      </c>
      <c r="C2544" t="s">
        <v>71</v>
      </c>
      <c r="D2544" t="s">
        <v>104</v>
      </c>
      <c r="E2544" t="s">
        <v>68</v>
      </c>
      <c r="F2544" t="s">
        <v>29</v>
      </c>
      <c r="G2544" s="3">
        <v>14.1</v>
      </c>
      <c r="H2544">
        <v>1.3824884792626699</v>
      </c>
      <c r="I2544">
        <v>1.1375329155632199</v>
      </c>
      <c r="J2544">
        <v>0.303465455767848</v>
      </c>
      <c r="K2544">
        <v>0.737675683333333</v>
      </c>
      <c r="L2544" s="5">
        <v>1.69713266307765</v>
      </c>
      <c r="M2544">
        <f t="shared" si="73"/>
        <v>2.2259784786719785</v>
      </c>
    </row>
    <row r="2545" spans="1:13" x14ac:dyDescent="0.25">
      <c r="A2545" t="s">
        <v>68</v>
      </c>
      <c r="B2545" t="s">
        <v>158</v>
      </c>
      <c r="C2545" t="s">
        <v>71</v>
      </c>
      <c r="D2545" t="s">
        <v>104</v>
      </c>
      <c r="E2545" t="s">
        <v>68</v>
      </c>
      <c r="F2545" t="s">
        <v>29</v>
      </c>
      <c r="G2545" s="3">
        <v>14.1</v>
      </c>
      <c r="H2545">
        <v>1.44092219020173</v>
      </c>
      <c r="I2545">
        <v>1.2072695126474799</v>
      </c>
      <c r="J2545">
        <v>0.34181395067645598</v>
      </c>
      <c r="K2545">
        <v>0.76005214799999998</v>
      </c>
      <c r="L2545" s="5">
        <v>1.7486130492798999</v>
      </c>
      <c r="M2545">
        <f t="shared" si="73"/>
        <v>2.3200640243603297</v>
      </c>
    </row>
    <row r="2546" spans="1:13" x14ac:dyDescent="0.25">
      <c r="A2546" t="s">
        <v>68</v>
      </c>
      <c r="B2546" t="s">
        <v>158</v>
      </c>
      <c r="C2546" t="s">
        <v>71</v>
      </c>
      <c r="D2546" t="s">
        <v>104</v>
      </c>
      <c r="E2546" t="s">
        <v>68</v>
      </c>
      <c r="F2546" t="s">
        <v>29</v>
      </c>
      <c r="G2546" s="3">
        <v>14.1</v>
      </c>
      <c r="H2546">
        <v>1.25</v>
      </c>
      <c r="I2546">
        <v>1.1861467149532701</v>
      </c>
      <c r="J2546">
        <v>0.329957601316477</v>
      </c>
      <c r="K2546">
        <v>0.80867169999999999</v>
      </c>
      <c r="L2546" s="5">
        <v>1.8604695624166001</v>
      </c>
      <c r="M2546">
        <f t="shared" si="73"/>
        <v>2.012655541132585</v>
      </c>
    </row>
    <row r="2547" spans="1:13" x14ac:dyDescent="0.25">
      <c r="A2547" t="s">
        <v>68</v>
      </c>
      <c r="B2547" t="s">
        <v>158</v>
      </c>
      <c r="C2547" t="s">
        <v>72</v>
      </c>
      <c r="D2547" t="s">
        <v>104</v>
      </c>
      <c r="E2547" t="s">
        <v>68</v>
      </c>
      <c r="F2547" t="s">
        <v>29</v>
      </c>
      <c r="G2547" s="3">
        <v>17.399999999999999</v>
      </c>
      <c r="H2547">
        <v>1.2820512820512799</v>
      </c>
      <c r="I2547">
        <v>1.0547523836799999</v>
      </c>
      <c r="J2547">
        <v>0.273166212690927</v>
      </c>
      <c r="K2547">
        <v>0.75084496499999998</v>
      </c>
      <c r="L2547" s="5">
        <v>1.80861126099</v>
      </c>
      <c r="M2547">
        <f t="shared" si="73"/>
        <v>2.1438987052743896</v>
      </c>
    </row>
    <row r="2548" spans="1:13" x14ac:dyDescent="0.25">
      <c r="A2548" t="s">
        <v>68</v>
      </c>
      <c r="B2548" t="s">
        <v>158</v>
      </c>
      <c r="C2548" t="s">
        <v>73</v>
      </c>
      <c r="D2548" t="s">
        <v>104</v>
      </c>
      <c r="E2548" t="s">
        <v>68</v>
      </c>
      <c r="F2548" t="s">
        <v>29</v>
      </c>
      <c r="G2548" s="3">
        <v>22.5</v>
      </c>
      <c r="H2548">
        <v>1.4319809069212399</v>
      </c>
      <c r="I2548">
        <v>1.37000435116667</v>
      </c>
      <c r="J2548">
        <v>0.44674246083521102</v>
      </c>
      <c r="K2548">
        <v>0.81687387</v>
      </c>
      <c r="L2548" s="5">
        <v>1.9073805543232101</v>
      </c>
      <c r="M2548">
        <f t="shared" si="73"/>
        <v>2.5080147174416343</v>
      </c>
    </row>
    <row r="2549" spans="1:13" x14ac:dyDescent="0.25">
      <c r="A2549" t="s">
        <v>68</v>
      </c>
      <c r="B2549" t="s">
        <v>158</v>
      </c>
      <c r="C2549" t="s">
        <v>73</v>
      </c>
      <c r="D2549" t="s">
        <v>104</v>
      </c>
      <c r="E2549" t="s">
        <v>68</v>
      </c>
      <c r="F2549" t="s">
        <v>29</v>
      </c>
      <c r="G2549" s="3">
        <v>22.5</v>
      </c>
      <c r="H2549">
        <v>1.4218009478672999</v>
      </c>
      <c r="I2549">
        <v>1.3817388936170201</v>
      </c>
      <c r="J2549">
        <v>0.45442823127216603</v>
      </c>
      <c r="K2549">
        <v>0.82379155999999998</v>
      </c>
      <c r="L2549" s="5">
        <v>1.92353319167815</v>
      </c>
      <c r="M2549">
        <f t="shared" si="73"/>
        <v>2.4901852289290205</v>
      </c>
    </row>
    <row r="2550" spans="1:13" x14ac:dyDescent="0.25">
      <c r="A2550" t="s">
        <v>68</v>
      </c>
      <c r="B2550" t="s">
        <v>158</v>
      </c>
      <c r="C2550" t="s">
        <v>73</v>
      </c>
      <c r="D2550" t="s">
        <v>104</v>
      </c>
      <c r="E2550" t="s">
        <v>68</v>
      </c>
      <c r="F2550" t="s">
        <v>29</v>
      </c>
      <c r="G2550" s="3">
        <v>22.5</v>
      </c>
      <c r="H2550">
        <v>1.4184397163120599</v>
      </c>
      <c r="I2550">
        <v>1.26293578523894</v>
      </c>
      <c r="J2550">
        <v>0.37964342033916398</v>
      </c>
      <c r="K2550">
        <v>0.79895382999999998</v>
      </c>
      <c r="L2550" s="5">
        <v>1.8655376981810501</v>
      </c>
      <c r="M2550">
        <f t="shared" si="73"/>
        <v>2.4842982662128792</v>
      </c>
    </row>
    <row r="2551" spans="1:13" x14ac:dyDescent="0.25">
      <c r="A2551" t="s">
        <v>68</v>
      </c>
      <c r="B2551" t="s">
        <v>158</v>
      </c>
      <c r="C2551" t="s">
        <v>44</v>
      </c>
      <c r="D2551" t="s">
        <v>104</v>
      </c>
      <c r="E2551" t="s">
        <v>68</v>
      </c>
      <c r="F2551" t="s">
        <v>29</v>
      </c>
      <c r="G2551" s="3">
        <v>21.1</v>
      </c>
      <c r="H2551">
        <v>1.2383900928792599</v>
      </c>
      <c r="I2551">
        <v>0.97326841972179301</v>
      </c>
      <c r="J2551">
        <v>0.24816823216841699</v>
      </c>
      <c r="K2551">
        <v>0.71630682499999998</v>
      </c>
      <c r="L2551" s="5">
        <v>1.84097978616772</v>
      </c>
      <c r="M2551">
        <f t="shared" si="73"/>
        <v>2.1440174264246417</v>
      </c>
    </row>
    <row r="2552" spans="1:13" x14ac:dyDescent="0.25">
      <c r="A2552" t="s">
        <v>68</v>
      </c>
      <c r="B2552" t="s">
        <v>158</v>
      </c>
      <c r="C2552" t="s">
        <v>44</v>
      </c>
      <c r="D2552" t="s">
        <v>104</v>
      </c>
      <c r="E2552" t="s">
        <v>68</v>
      </c>
      <c r="F2552" t="s">
        <v>29</v>
      </c>
      <c r="G2552" s="3">
        <v>21.1</v>
      </c>
      <c r="H2552">
        <v>1.2903225806451599</v>
      </c>
      <c r="I2552">
        <v>1.03591533757511</v>
      </c>
      <c r="J2552">
        <v>0.28114440807880697</v>
      </c>
      <c r="K2552">
        <v>0.72514615000000004</v>
      </c>
      <c r="L2552" s="5">
        <v>1.86369773060217</v>
      </c>
      <c r="M2552">
        <f t="shared" si="73"/>
        <v>2.2339278346295384</v>
      </c>
    </row>
    <row r="2553" spans="1:13" x14ac:dyDescent="0.25">
      <c r="A2553" t="s">
        <v>68</v>
      </c>
      <c r="B2553" t="s">
        <v>158</v>
      </c>
      <c r="C2553" t="s">
        <v>44</v>
      </c>
      <c r="D2553" t="s">
        <v>104</v>
      </c>
      <c r="E2553" t="s">
        <v>68</v>
      </c>
      <c r="F2553" t="s">
        <v>29</v>
      </c>
      <c r="G2553" s="3">
        <v>21.1</v>
      </c>
      <c r="H2553">
        <v>1.19760479041916</v>
      </c>
      <c r="I2553">
        <v>1.0221101420597001</v>
      </c>
      <c r="J2553">
        <v>0.27370095881511303</v>
      </c>
      <c r="K2553">
        <v>0.73971787499999997</v>
      </c>
      <c r="L2553" s="5">
        <v>1.9011485131974599</v>
      </c>
      <c r="M2553">
        <f t="shared" si="73"/>
        <v>2.0734060740573552</v>
      </c>
    </row>
    <row r="2554" spans="1:13" x14ac:dyDescent="0.25">
      <c r="A2554" t="s">
        <v>68</v>
      </c>
      <c r="B2554" t="s">
        <v>158</v>
      </c>
      <c r="C2554" t="s">
        <v>44</v>
      </c>
      <c r="D2554" t="s">
        <v>104</v>
      </c>
      <c r="E2554" t="s">
        <v>68</v>
      </c>
      <c r="F2554" t="s">
        <v>29</v>
      </c>
      <c r="G2554" s="3">
        <v>21.1</v>
      </c>
      <c r="H2554">
        <v>1.3303769401330401</v>
      </c>
      <c r="I2554">
        <v>1.07602484787097</v>
      </c>
      <c r="J2554">
        <v>0.30333709553865001</v>
      </c>
      <c r="K2554">
        <v>0.70828813333333296</v>
      </c>
      <c r="L2554" s="5">
        <v>1.8203709510224699</v>
      </c>
      <c r="M2554">
        <f t="shared" si="73"/>
        <v>2.3032737097621694</v>
      </c>
    </row>
    <row r="2555" spans="1:13" x14ac:dyDescent="0.25">
      <c r="A2555" t="s">
        <v>68</v>
      </c>
      <c r="B2555" t="s">
        <v>158</v>
      </c>
      <c r="C2555" t="s">
        <v>44</v>
      </c>
      <c r="D2555" t="s">
        <v>104</v>
      </c>
      <c r="E2555" t="s">
        <v>68</v>
      </c>
      <c r="F2555" t="s">
        <v>29</v>
      </c>
      <c r="G2555" s="3">
        <v>21.1</v>
      </c>
      <c r="H2555">
        <v>1.3574660633484199</v>
      </c>
      <c r="I2555">
        <v>1.16117566594538</v>
      </c>
      <c r="J2555">
        <v>0.35324561177358399</v>
      </c>
      <c r="K2555">
        <v>0.740731466666667</v>
      </c>
      <c r="L2555" s="5">
        <v>1.90375354459551</v>
      </c>
      <c r="M2555">
        <f t="shared" si="73"/>
        <v>2.3501729481962426</v>
      </c>
    </row>
    <row r="2556" spans="1:13" x14ac:dyDescent="0.25">
      <c r="A2556" t="s">
        <v>68</v>
      </c>
      <c r="B2556" t="s">
        <v>158</v>
      </c>
      <c r="C2556" t="s">
        <v>44</v>
      </c>
      <c r="D2556" t="s">
        <v>104</v>
      </c>
      <c r="E2556" t="s">
        <v>68</v>
      </c>
      <c r="F2556" t="s">
        <v>29</v>
      </c>
      <c r="G2556" s="3">
        <v>21.1</v>
      </c>
      <c r="H2556">
        <v>1.2903225806451599</v>
      </c>
      <c r="I2556">
        <v>1.05125516821888</v>
      </c>
      <c r="J2556">
        <v>0.289532427308277</v>
      </c>
      <c r="K2556">
        <v>0.70570624666666704</v>
      </c>
      <c r="L2556" s="5">
        <v>1.8137352454873299</v>
      </c>
      <c r="M2556">
        <f t="shared" si="73"/>
        <v>2.2339278346295384</v>
      </c>
    </row>
    <row r="2557" spans="1:13" x14ac:dyDescent="0.25">
      <c r="A2557" t="s">
        <v>68</v>
      </c>
      <c r="B2557" t="s">
        <v>158</v>
      </c>
      <c r="C2557" t="s">
        <v>46</v>
      </c>
      <c r="D2557" t="s">
        <v>104</v>
      </c>
      <c r="E2557" t="s">
        <v>68</v>
      </c>
      <c r="F2557" t="s">
        <v>29</v>
      </c>
      <c r="G2557" s="3">
        <v>17.899999999999999</v>
      </c>
      <c r="H2557">
        <v>1.08254397834912</v>
      </c>
      <c r="I2557">
        <v>0.99762211951351298</v>
      </c>
      <c r="J2557">
        <v>0.17988821310181799</v>
      </c>
      <c r="K2557">
        <v>0.83384340749999997</v>
      </c>
      <c r="L2557" s="5">
        <v>1.7991436147981601</v>
      </c>
      <c r="M2557">
        <f t="shared" si="73"/>
        <v>1.8195294706111262</v>
      </c>
    </row>
    <row r="2558" spans="1:13" x14ac:dyDescent="0.25">
      <c r="A2558" t="s">
        <v>68</v>
      </c>
      <c r="B2558" t="s">
        <v>158</v>
      </c>
      <c r="C2558" t="s">
        <v>46</v>
      </c>
      <c r="D2558" t="s">
        <v>104</v>
      </c>
      <c r="E2558" t="s">
        <v>68</v>
      </c>
      <c r="F2558" t="s">
        <v>29</v>
      </c>
      <c r="G2558" s="3">
        <v>17.899999999999999</v>
      </c>
      <c r="H2558">
        <v>0.99833610648918503</v>
      </c>
      <c r="I2558">
        <v>0.90350234373754201</v>
      </c>
      <c r="J2558">
        <v>0.23216078159513201</v>
      </c>
      <c r="K2558">
        <v>0.54198799666666697</v>
      </c>
      <c r="L2558" s="5">
        <v>1.8025928650179399</v>
      </c>
      <c r="M2558">
        <f t="shared" si="73"/>
        <v>1.6779936923231571</v>
      </c>
    </row>
    <row r="2559" spans="1:13" ht="15.75" x14ac:dyDescent="0.25">
      <c r="A2559" t="s">
        <v>4</v>
      </c>
      <c r="B2559" t="s">
        <v>158</v>
      </c>
      <c r="C2559" t="s">
        <v>7</v>
      </c>
      <c r="D2559" t="s">
        <v>104</v>
      </c>
      <c r="E2559" t="s">
        <v>4</v>
      </c>
      <c r="F2559" t="s">
        <v>29</v>
      </c>
      <c r="G2559" s="4">
        <v>10.9</v>
      </c>
      <c r="H2559">
        <v>1.4234875444839901</v>
      </c>
      <c r="I2559">
        <v>0.59411549585106405</v>
      </c>
      <c r="J2559">
        <v>0.18451774610437</v>
      </c>
      <c r="K2559">
        <v>0.39251153500000002</v>
      </c>
      <c r="L2559" s="5">
        <v>2.0128796666666702</v>
      </c>
      <c r="M2559">
        <f t="shared" si="73"/>
        <v>2.1882172688523935</v>
      </c>
    </row>
    <row r="2560" spans="1:13" ht="15.75" x14ac:dyDescent="0.25">
      <c r="A2560" t="s">
        <v>4</v>
      </c>
      <c r="B2560" t="s">
        <v>158</v>
      </c>
      <c r="C2560" t="s">
        <v>7</v>
      </c>
      <c r="D2560" t="s">
        <v>104</v>
      </c>
      <c r="E2560" t="s">
        <v>4</v>
      </c>
      <c r="F2560" t="s">
        <v>29</v>
      </c>
      <c r="G2560" s="4">
        <v>10.9</v>
      </c>
      <c r="H2560">
        <v>1.5873015873015901</v>
      </c>
      <c r="I2560">
        <v>0.63491647976237597</v>
      </c>
      <c r="J2560">
        <v>0.21073155925342901</v>
      </c>
      <c r="K2560">
        <v>0.41018968</v>
      </c>
      <c r="L2560" s="5">
        <v>2.10353682051282</v>
      </c>
      <c r="M2560">
        <f t="shared" si="73"/>
        <v>2.4400359228076263</v>
      </c>
    </row>
    <row r="2561" spans="1:13" ht="15.75" x14ac:dyDescent="0.25">
      <c r="A2561" t="s">
        <v>4</v>
      </c>
      <c r="B2561" t="s">
        <v>158</v>
      </c>
      <c r="C2561" t="s">
        <v>7</v>
      </c>
      <c r="D2561" t="s">
        <v>104</v>
      </c>
      <c r="E2561" t="s">
        <v>4</v>
      </c>
      <c r="F2561" t="s">
        <v>29</v>
      </c>
      <c r="G2561" s="4">
        <v>10.9</v>
      </c>
      <c r="H2561">
        <v>1.5384615384615401</v>
      </c>
      <c r="I2561">
        <v>0.62535458333333305</v>
      </c>
      <c r="J2561">
        <v>0.20443208389973999</v>
      </c>
      <c r="K2561">
        <v>0.39998791</v>
      </c>
      <c r="L2561" s="5">
        <v>2.05122005128205</v>
      </c>
      <c r="M2561">
        <f t="shared" si="73"/>
        <v>2.3649578944135436</v>
      </c>
    </row>
    <row r="2562" spans="1:13" ht="15.75" x14ac:dyDescent="0.25">
      <c r="A2562" t="s">
        <v>4</v>
      </c>
      <c r="B2562" t="s">
        <v>158</v>
      </c>
      <c r="C2562" t="s">
        <v>7</v>
      </c>
      <c r="D2562" t="s">
        <v>104</v>
      </c>
      <c r="E2562" t="s">
        <v>4</v>
      </c>
      <c r="F2562" t="s">
        <v>29</v>
      </c>
      <c r="G2562" s="4">
        <v>10.9</v>
      </c>
      <c r="H2562">
        <v>1.79028132992327</v>
      </c>
      <c r="I2562">
        <v>0.72664793002554295</v>
      </c>
      <c r="J2562">
        <v>0.27602248579963201</v>
      </c>
      <c r="K2562">
        <v>0.42475539142857099</v>
      </c>
      <c r="L2562" s="5">
        <v>2.1782327765567802</v>
      </c>
      <c r="M2562">
        <f t="shared" si="73"/>
        <v>2.7520609768750872</v>
      </c>
    </row>
    <row r="2563" spans="1:13" ht="15.75" x14ac:dyDescent="0.25">
      <c r="A2563" t="s">
        <v>4</v>
      </c>
      <c r="B2563" t="s">
        <v>158</v>
      </c>
      <c r="C2563" t="s">
        <v>7</v>
      </c>
      <c r="D2563" t="s">
        <v>104</v>
      </c>
      <c r="E2563" t="s">
        <v>4</v>
      </c>
      <c r="F2563" t="s">
        <v>29</v>
      </c>
      <c r="G2563" s="4">
        <v>10.9</v>
      </c>
      <c r="H2563">
        <v>1.6901408450704201</v>
      </c>
      <c r="I2563">
        <v>0.70878320033707898</v>
      </c>
      <c r="J2563">
        <v>0.26261722736092002</v>
      </c>
      <c r="K2563">
        <v>0.41967802333333298</v>
      </c>
      <c r="L2563" s="5">
        <v>2.1521949914529901</v>
      </c>
      <c r="M2563">
        <f t="shared" si="73"/>
        <v>2.5981227572430416</v>
      </c>
    </row>
    <row r="2564" spans="1:13" ht="15.75" x14ac:dyDescent="0.25">
      <c r="A2564" t="s">
        <v>4</v>
      </c>
      <c r="B2564" t="s">
        <v>158</v>
      </c>
      <c r="C2564" t="s">
        <v>7</v>
      </c>
      <c r="D2564" t="s">
        <v>104</v>
      </c>
      <c r="E2564" t="s">
        <v>4</v>
      </c>
      <c r="F2564" t="s">
        <v>29</v>
      </c>
      <c r="G2564" s="4">
        <v>10.9</v>
      </c>
      <c r="H2564">
        <v>1.6806722689075599</v>
      </c>
      <c r="I2564">
        <v>0.67745158053146903</v>
      </c>
      <c r="J2564">
        <v>0.239912514161157</v>
      </c>
      <c r="K2564">
        <v>0.41201573499999999</v>
      </c>
      <c r="L2564" s="5">
        <v>2.1129012051282001</v>
      </c>
      <c r="M2564">
        <f t="shared" si="73"/>
        <v>2.5835674476786537</v>
      </c>
    </row>
    <row r="2565" spans="1:13" ht="15.75" x14ac:dyDescent="0.25">
      <c r="A2565" t="s">
        <v>4</v>
      </c>
      <c r="B2565" t="s">
        <v>158</v>
      </c>
      <c r="C2565" t="s">
        <v>7</v>
      </c>
      <c r="D2565" t="s">
        <v>104</v>
      </c>
      <c r="E2565" t="s">
        <v>4</v>
      </c>
      <c r="F2565" t="s">
        <v>29</v>
      </c>
      <c r="G2565" s="4">
        <v>10.9</v>
      </c>
      <c r="H2565">
        <v>1.5094339622641499</v>
      </c>
      <c r="I2565">
        <v>0.58991403250470797</v>
      </c>
      <c r="J2565">
        <v>0.18191723032278201</v>
      </c>
      <c r="K2565">
        <v>0.381818255</v>
      </c>
      <c r="L2565" s="5">
        <v>1.9580423333333301</v>
      </c>
      <c r="M2565">
        <f t="shared" si="73"/>
        <v>2.3203360473491332</v>
      </c>
    </row>
    <row r="2566" spans="1:13" ht="15.75" x14ac:dyDescent="0.25">
      <c r="A2566" t="s">
        <v>4</v>
      </c>
      <c r="B2566" t="s">
        <v>158</v>
      </c>
      <c r="C2566" t="s">
        <v>7</v>
      </c>
      <c r="D2566" t="s">
        <v>104</v>
      </c>
      <c r="E2566" t="s">
        <v>4</v>
      </c>
      <c r="F2566" t="s">
        <v>29</v>
      </c>
      <c r="G2566" s="4">
        <v>10.9</v>
      </c>
      <c r="H2566">
        <v>1.6620498614958501</v>
      </c>
      <c r="I2566">
        <v>0.71009362588397795</v>
      </c>
      <c r="J2566">
        <v>0.26358919863093899</v>
      </c>
      <c r="K2566">
        <v>0.40719490000000003</v>
      </c>
      <c r="L2566" s="5">
        <v>2.0881789743589798</v>
      </c>
      <c r="M2566">
        <f t="shared" si="73"/>
        <v>2.5549406615548031</v>
      </c>
    </row>
    <row r="2567" spans="1:13" x14ac:dyDescent="0.25">
      <c r="A2567" t="s">
        <v>4</v>
      </c>
      <c r="B2567" t="s">
        <v>158</v>
      </c>
      <c r="C2567" t="s">
        <v>8</v>
      </c>
      <c r="D2567" t="s">
        <v>104</v>
      </c>
      <c r="E2567" t="s">
        <v>4</v>
      </c>
      <c r="F2567" t="s">
        <v>29</v>
      </c>
      <c r="G2567" s="3">
        <v>7.8</v>
      </c>
      <c r="H2567">
        <v>1.9108280254777099</v>
      </c>
      <c r="I2567">
        <v>0.60348706218451798</v>
      </c>
      <c r="J2567">
        <v>0.239516381719838</v>
      </c>
      <c r="K2567">
        <v>0.33978513555555601</v>
      </c>
      <c r="L2567" s="5">
        <v>2.1921621648745502</v>
      </c>
      <c r="M2567">
        <f t="shared" si="73"/>
        <v>2.765658995710996</v>
      </c>
    </row>
    <row r="2568" spans="1:13" x14ac:dyDescent="0.25">
      <c r="A2568" t="s">
        <v>4</v>
      </c>
      <c r="B2568" t="s">
        <v>158</v>
      </c>
      <c r="C2568" t="s">
        <v>8</v>
      </c>
      <c r="D2568" t="s">
        <v>104</v>
      </c>
      <c r="E2568" t="s">
        <v>4</v>
      </c>
      <c r="F2568" t="s">
        <v>29</v>
      </c>
      <c r="G2568" s="3">
        <v>7.8</v>
      </c>
      <c r="H2568">
        <v>1.8587360594795499</v>
      </c>
      <c r="I2568">
        <v>0.59766154692664797</v>
      </c>
      <c r="J2568">
        <v>0.23491455373039599</v>
      </c>
      <c r="K2568">
        <v>0.34231665100000003</v>
      </c>
      <c r="L2568" s="5">
        <v>2.2084945225806498</v>
      </c>
      <c r="M2568">
        <f t="shared" si="73"/>
        <v>2.6902630875255564</v>
      </c>
    </row>
    <row r="2569" spans="1:13" x14ac:dyDescent="0.25">
      <c r="A2569" t="s">
        <v>4</v>
      </c>
      <c r="B2569" t="s">
        <v>158</v>
      </c>
      <c r="C2569" t="s">
        <v>8</v>
      </c>
      <c r="D2569" t="s">
        <v>104</v>
      </c>
      <c r="E2569" t="s">
        <v>4</v>
      </c>
      <c r="F2569" t="s">
        <v>29</v>
      </c>
      <c r="G2569" s="3">
        <v>7.8</v>
      </c>
      <c r="H2569">
        <v>1.8264840182648401</v>
      </c>
      <c r="I2569">
        <v>0.58736040890510999</v>
      </c>
      <c r="J2569">
        <v>0.22688648840825901</v>
      </c>
      <c r="K2569">
        <v>0.34214974100000001</v>
      </c>
      <c r="L2569" s="5">
        <v>2.20741768387097</v>
      </c>
      <c r="M2569">
        <f t="shared" si="73"/>
        <v>2.643582723449776</v>
      </c>
    </row>
    <row r="2570" spans="1:13" x14ac:dyDescent="0.25">
      <c r="A2570" t="s">
        <v>4</v>
      </c>
      <c r="B2570" t="s">
        <v>158</v>
      </c>
      <c r="C2570" t="s">
        <v>14</v>
      </c>
      <c r="D2570" t="s">
        <v>104</v>
      </c>
      <c r="E2570" t="s">
        <v>4</v>
      </c>
      <c r="F2570" t="s">
        <v>29</v>
      </c>
      <c r="G2570" s="3">
        <v>5.3</v>
      </c>
      <c r="H2570">
        <v>1.68970814132104</v>
      </c>
      <c r="I2570">
        <v>0.53354386372985396</v>
      </c>
      <c r="J2570">
        <v>0.17912501385823301</v>
      </c>
      <c r="K2570">
        <v>0.30068723636363598</v>
      </c>
      <c r="L2570" s="5">
        <v>1.8560940516273801</v>
      </c>
      <c r="M2570">
        <f t="shared" si="73"/>
        <v>2.2812944983360697</v>
      </c>
    </row>
    <row r="2571" spans="1:13" x14ac:dyDescent="0.25">
      <c r="A2571" t="s">
        <v>4</v>
      </c>
      <c r="B2571" t="s">
        <v>158</v>
      </c>
      <c r="C2571" t="s">
        <v>14</v>
      </c>
      <c r="D2571" t="s">
        <v>104</v>
      </c>
      <c r="E2571" t="s">
        <v>4</v>
      </c>
      <c r="F2571" t="s">
        <v>29</v>
      </c>
      <c r="G2571" s="3">
        <v>5.3</v>
      </c>
      <c r="H2571">
        <v>1.5209125475285199</v>
      </c>
      <c r="I2571">
        <v>0.51775398291666697</v>
      </c>
      <c r="J2571">
        <v>0.16867972138915399</v>
      </c>
      <c r="K2571">
        <v>0.30794818499999999</v>
      </c>
      <c r="L2571" s="5">
        <v>1.90091472222222</v>
      </c>
      <c r="M2571">
        <f t="shared" si="73"/>
        <v>2.053401615508867</v>
      </c>
    </row>
    <row r="2572" spans="1:13" x14ac:dyDescent="0.25">
      <c r="A2572" t="s">
        <v>4</v>
      </c>
      <c r="B2572" t="s">
        <v>158</v>
      </c>
      <c r="C2572" t="s">
        <v>14</v>
      </c>
      <c r="D2572" t="s">
        <v>104</v>
      </c>
      <c r="E2572" t="s">
        <v>4</v>
      </c>
      <c r="F2572" t="s">
        <v>29</v>
      </c>
      <c r="G2572" s="3">
        <v>5.3</v>
      </c>
      <c r="H2572">
        <v>1.6990291262135899</v>
      </c>
      <c r="I2572">
        <v>0.584699647660606</v>
      </c>
      <c r="J2572">
        <v>0.21512042258116401</v>
      </c>
      <c r="K2572">
        <v>0.33166550428571401</v>
      </c>
      <c r="L2572" s="5">
        <v>2.0473179276895901</v>
      </c>
      <c r="M2572">
        <f t="shared" si="73"/>
        <v>2.2938788678105655</v>
      </c>
    </row>
    <row r="2573" spans="1:13" x14ac:dyDescent="0.25">
      <c r="A2573" t="s">
        <v>4</v>
      </c>
      <c r="B2573" t="s">
        <v>158</v>
      </c>
      <c r="C2573" t="s">
        <v>14</v>
      </c>
      <c r="D2573" t="s">
        <v>104</v>
      </c>
      <c r="E2573" t="s">
        <v>4</v>
      </c>
      <c r="F2573" t="s">
        <v>29</v>
      </c>
      <c r="G2573" s="3">
        <v>5.3</v>
      </c>
      <c r="H2573">
        <v>1.7929910350448199</v>
      </c>
      <c r="I2573">
        <v>0.585129412923453</v>
      </c>
      <c r="J2573">
        <v>0.21543677393195701</v>
      </c>
      <c r="K2573">
        <v>0.32012045363636399</v>
      </c>
      <c r="L2573" s="5">
        <v>1.97605218294052</v>
      </c>
      <c r="M2573">
        <f t="shared" si="73"/>
        <v>2.4207379273297169</v>
      </c>
    </row>
    <row r="2574" spans="1:13" x14ac:dyDescent="0.25">
      <c r="A2574" t="s">
        <v>4</v>
      </c>
      <c r="B2574" t="s">
        <v>158</v>
      </c>
      <c r="C2574" t="s">
        <v>14</v>
      </c>
      <c r="D2574" t="s">
        <v>104</v>
      </c>
      <c r="E2574" t="s">
        <v>4</v>
      </c>
      <c r="F2574" t="s">
        <v>29</v>
      </c>
      <c r="G2574" s="3">
        <v>5.3</v>
      </c>
      <c r="H2574">
        <v>1.63551401869159</v>
      </c>
      <c r="I2574">
        <v>0.566244938366394</v>
      </c>
      <c r="J2574">
        <v>0.20175515675964401</v>
      </c>
      <c r="K2574">
        <v>0.29636604285714302</v>
      </c>
      <c r="L2574" s="5">
        <v>1.8294200176366799</v>
      </c>
      <c r="M2574">
        <f t="shared" si="73"/>
        <v>2.2081263867709229</v>
      </c>
    </row>
    <row r="2575" spans="1:13" x14ac:dyDescent="0.25">
      <c r="A2575" t="s">
        <v>4</v>
      </c>
      <c r="B2575" t="s">
        <v>158</v>
      </c>
      <c r="C2575" t="s">
        <v>14</v>
      </c>
      <c r="D2575" t="s">
        <v>104</v>
      </c>
      <c r="E2575" t="s">
        <v>4</v>
      </c>
      <c r="F2575" t="s">
        <v>29</v>
      </c>
      <c r="G2575" s="3">
        <v>5.3</v>
      </c>
      <c r="H2575">
        <v>1.7654476670870101</v>
      </c>
      <c r="I2575">
        <v>0.57592970512594499</v>
      </c>
      <c r="J2575">
        <v>0.20871561221634399</v>
      </c>
      <c r="K2575">
        <v>0.32035247142857098</v>
      </c>
      <c r="L2575" s="5">
        <v>1.97748439153439</v>
      </c>
      <c r="M2575">
        <f t="shared" si="73"/>
        <v>2.3835513077880295</v>
      </c>
    </row>
    <row r="2576" spans="1:13" x14ac:dyDescent="0.25">
      <c r="A2576" t="s">
        <v>38</v>
      </c>
      <c r="B2576" t="s">
        <v>158</v>
      </c>
      <c r="C2576" t="s">
        <v>39</v>
      </c>
      <c r="D2576" t="s">
        <v>104</v>
      </c>
      <c r="E2576" t="s">
        <v>38</v>
      </c>
      <c r="F2576" t="s">
        <v>29</v>
      </c>
      <c r="G2576" s="3">
        <v>49</v>
      </c>
      <c r="H2576">
        <v>1.4423076923076901</v>
      </c>
      <c r="I2576">
        <v>1.5480899342685901</v>
      </c>
      <c r="J2576">
        <v>0.37700608546703901</v>
      </c>
      <c r="K2576">
        <v>1.0579125866666701</v>
      </c>
      <c r="L2576" s="5">
        <v>1.63258115226337</v>
      </c>
      <c r="M2576">
        <f t="shared" si="73"/>
        <v>2.9059839689984566</v>
      </c>
    </row>
    <row r="2577" spans="1:13" x14ac:dyDescent="0.25">
      <c r="A2577" t="s">
        <v>38</v>
      </c>
      <c r="B2577" t="s">
        <v>158</v>
      </c>
      <c r="C2577" t="s">
        <v>39</v>
      </c>
      <c r="D2577" t="s">
        <v>104</v>
      </c>
      <c r="E2577" t="s">
        <v>38</v>
      </c>
      <c r="F2577" t="s">
        <v>29</v>
      </c>
      <c r="G2577" s="3">
        <v>49</v>
      </c>
      <c r="H2577">
        <v>1.40515222482436</v>
      </c>
      <c r="I2577">
        <v>1.6087080218224299</v>
      </c>
      <c r="J2577">
        <v>0.40710875452672302</v>
      </c>
      <c r="K2577">
        <v>1.03576893666667</v>
      </c>
      <c r="L2577" s="5">
        <v>1.5984088528806599</v>
      </c>
      <c r="M2577">
        <f t="shared" si="73"/>
        <v>2.8311225552771973</v>
      </c>
    </row>
    <row r="2578" spans="1:13" x14ac:dyDescent="0.25">
      <c r="A2578" t="s">
        <v>38</v>
      </c>
      <c r="B2578" t="s">
        <v>158</v>
      </c>
      <c r="C2578" t="s">
        <v>39</v>
      </c>
      <c r="D2578" t="s">
        <v>104</v>
      </c>
      <c r="E2578" t="s">
        <v>38</v>
      </c>
      <c r="F2578" t="s">
        <v>29</v>
      </c>
      <c r="G2578" s="3">
        <v>49</v>
      </c>
      <c r="H2578">
        <v>1.42517814726841</v>
      </c>
      <c r="I2578">
        <v>1.6977379946445501</v>
      </c>
      <c r="J2578">
        <v>0.453416502822092</v>
      </c>
      <c r="K2578">
        <v>1.07915382666667</v>
      </c>
      <c r="L2578" s="5">
        <v>1.6653608436214</v>
      </c>
      <c r="M2578">
        <f t="shared" si="73"/>
        <v>2.8714710952573896</v>
      </c>
    </row>
    <row r="2579" spans="1:13" x14ac:dyDescent="0.25">
      <c r="A2579" t="s">
        <v>38</v>
      </c>
      <c r="B2579" t="s">
        <v>158</v>
      </c>
      <c r="C2579" t="s">
        <v>39</v>
      </c>
      <c r="D2579" t="s">
        <v>104</v>
      </c>
      <c r="E2579" t="s">
        <v>38</v>
      </c>
      <c r="F2579" t="s">
        <v>29</v>
      </c>
      <c r="G2579" s="3">
        <v>49</v>
      </c>
      <c r="H2579">
        <v>1.47783251231527</v>
      </c>
      <c r="I2579">
        <v>1.68124465071253</v>
      </c>
      <c r="J2579">
        <v>0.44464950975156098</v>
      </c>
      <c r="K2579">
        <v>1.1071387399999999</v>
      </c>
      <c r="L2579" s="5">
        <v>1.7085474382715999</v>
      </c>
      <c r="M2579">
        <f t="shared" si="73"/>
        <v>2.9775599288260075</v>
      </c>
    </row>
    <row r="2580" spans="1:13" x14ac:dyDescent="0.25">
      <c r="A2580" t="s">
        <v>38</v>
      </c>
      <c r="B2580" t="s">
        <v>158</v>
      </c>
      <c r="C2580" t="s">
        <v>39</v>
      </c>
      <c r="D2580" t="s">
        <v>104</v>
      </c>
      <c r="E2580" t="s">
        <v>38</v>
      </c>
      <c r="F2580" t="s">
        <v>29</v>
      </c>
      <c r="G2580" s="3">
        <v>49</v>
      </c>
      <c r="H2580">
        <v>1.5463917525773201</v>
      </c>
      <c r="I2580">
        <v>1.84499795720403</v>
      </c>
      <c r="J2580">
        <v>0.53548556242795897</v>
      </c>
      <c r="K2580">
        <v>1.18599828333333</v>
      </c>
      <c r="L2580" s="5">
        <v>1.8302442644032899</v>
      </c>
      <c r="M2580">
        <f t="shared" si="73"/>
        <v>3.1156941523282482</v>
      </c>
    </row>
    <row r="2581" spans="1:13" x14ac:dyDescent="0.25">
      <c r="A2581" t="s">
        <v>38</v>
      </c>
      <c r="B2581" t="s">
        <v>158</v>
      </c>
      <c r="C2581" t="s">
        <v>39</v>
      </c>
      <c r="D2581" t="s">
        <v>104</v>
      </c>
      <c r="E2581" t="s">
        <v>38</v>
      </c>
      <c r="F2581" t="s">
        <v>29</v>
      </c>
      <c r="G2581" s="3">
        <v>49</v>
      </c>
      <c r="H2581">
        <v>1.5267175572519101</v>
      </c>
      <c r="I2581">
        <v>1.8908236387817301</v>
      </c>
      <c r="J2581">
        <v>0.562416473643638</v>
      </c>
      <c r="K2581">
        <v>1.11613137</v>
      </c>
      <c r="L2581" s="5">
        <v>1.7224249537037</v>
      </c>
      <c r="M2581">
        <f t="shared" si="73"/>
        <v>3.076054277616695</v>
      </c>
    </row>
    <row r="2582" spans="1:13" x14ac:dyDescent="0.25">
      <c r="A2582" t="s">
        <v>38</v>
      </c>
      <c r="B2582" t="s">
        <v>158</v>
      </c>
      <c r="C2582" t="s">
        <v>39</v>
      </c>
      <c r="D2582" t="s">
        <v>104</v>
      </c>
      <c r="E2582" t="s">
        <v>38</v>
      </c>
      <c r="F2582" t="s">
        <v>29</v>
      </c>
      <c r="G2582" s="3">
        <v>49</v>
      </c>
      <c r="H2582">
        <v>1.4319809069212399</v>
      </c>
      <c r="I2582">
        <v>1.69820803785714</v>
      </c>
      <c r="J2582">
        <v>0.45366760735496198</v>
      </c>
      <c r="K2582">
        <v>1.06706502</v>
      </c>
      <c r="L2582" s="5">
        <v>1.64670527777778</v>
      </c>
      <c r="M2582">
        <f t="shared" si="73"/>
        <v>2.885177401201334</v>
      </c>
    </row>
    <row r="2583" spans="1:13" x14ac:dyDescent="0.25">
      <c r="A2583" t="s">
        <v>38</v>
      </c>
      <c r="B2583" t="s">
        <v>158</v>
      </c>
      <c r="C2583" t="s">
        <v>39</v>
      </c>
      <c r="D2583" t="s">
        <v>104</v>
      </c>
      <c r="E2583" t="s">
        <v>38</v>
      </c>
      <c r="F2583" t="s">
        <v>29</v>
      </c>
      <c r="G2583" s="3">
        <v>49</v>
      </c>
      <c r="H2583">
        <v>1.5267175572519101</v>
      </c>
      <c r="I2583">
        <v>1.8803094859898499</v>
      </c>
      <c r="J2583">
        <v>0.55617909463501003</v>
      </c>
      <c r="K2583">
        <v>1.1128147366666701</v>
      </c>
      <c r="L2583" s="5">
        <v>1.7173066923868301</v>
      </c>
      <c r="M2583">
        <f t="shared" si="73"/>
        <v>3.076054277616695</v>
      </c>
    </row>
    <row r="2584" spans="1:13" x14ac:dyDescent="0.25">
      <c r="A2584" t="s">
        <v>38</v>
      </c>
      <c r="B2584" t="s">
        <v>158</v>
      </c>
      <c r="C2584" t="s">
        <v>39</v>
      </c>
      <c r="D2584" t="s">
        <v>104</v>
      </c>
      <c r="E2584" t="s">
        <v>38</v>
      </c>
      <c r="F2584" t="s">
        <v>29</v>
      </c>
      <c r="G2584" s="3">
        <v>49</v>
      </c>
      <c r="H2584">
        <v>0.88105726872246704</v>
      </c>
      <c r="I2584">
        <v>0.78818515956011803</v>
      </c>
      <c r="J2584">
        <v>9.7726533417463901E-2</v>
      </c>
      <c r="K2584">
        <v>0.85292210000000002</v>
      </c>
      <c r="L2584" s="5">
        <v>1.3162378086419799</v>
      </c>
      <c r="M2584">
        <f t="shared" si="73"/>
        <v>1.7751678870827605</v>
      </c>
    </row>
    <row r="2585" spans="1:13" x14ac:dyDescent="0.25">
      <c r="A2585" t="s">
        <v>38</v>
      </c>
      <c r="B2585" t="s">
        <v>158</v>
      </c>
      <c r="C2585" t="s">
        <v>39</v>
      </c>
      <c r="D2585" t="s">
        <v>104</v>
      </c>
      <c r="E2585" t="s">
        <v>38</v>
      </c>
      <c r="F2585" t="s">
        <v>29</v>
      </c>
      <c r="G2585" s="3">
        <v>49</v>
      </c>
      <c r="H2585">
        <v>0.91324200913242004</v>
      </c>
      <c r="I2585">
        <v>0.89509927814589696</v>
      </c>
      <c r="J2585">
        <v>0.126037099605043</v>
      </c>
      <c r="K2585">
        <v>0.90288106666666701</v>
      </c>
      <c r="L2585" s="5">
        <v>1.3933349794238701</v>
      </c>
      <c r="M2585">
        <f t="shared" si="73"/>
        <v>1.8400142025926329</v>
      </c>
    </row>
    <row r="2586" spans="1:13" x14ac:dyDescent="0.25">
      <c r="A2586" t="s">
        <v>38</v>
      </c>
      <c r="B2586" t="s">
        <v>158</v>
      </c>
      <c r="C2586" t="s">
        <v>39</v>
      </c>
      <c r="D2586" t="s">
        <v>104</v>
      </c>
      <c r="E2586" t="s">
        <v>38</v>
      </c>
      <c r="F2586" t="s">
        <v>29</v>
      </c>
      <c r="G2586" s="3">
        <v>49</v>
      </c>
      <c r="H2586">
        <v>0.87082728592162595</v>
      </c>
      <c r="I2586">
        <v>0.78939596923188404</v>
      </c>
      <c r="J2586">
        <v>9.8027018952622197E-2</v>
      </c>
      <c r="K2586">
        <v>0.85552197666666696</v>
      </c>
      <c r="L2586" s="5">
        <v>1.32024996399177</v>
      </c>
      <c r="M2586">
        <f t="shared" si="73"/>
        <v>1.7545563586405812</v>
      </c>
    </row>
    <row r="2587" spans="1:13" x14ac:dyDescent="0.25">
      <c r="A2587" t="s">
        <v>38</v>
      </c>
      <c r="B2587" t="s">
        <v>158</v>
      </c>
      <c r="C2587" t="s">
        <v>39</v>
      </c>
      <c r="D2587" t="s">
        <v>104</v>
      </c>
      <c r="E2587" t="s">
        <v>38</v>
      </c>
      <c r="F2587" t="s">
        <v>29</v>
      </c>
      <c r="G2587" s="3">
        <v>49</v>
      </c>
      <c r="H2587">
        <v>0.88888888888888895</v>
      </c>
      <c r="I2587">
        <v>0.82279108855029603</v>
      </c>
      <c r="J2587">
        <v>0.10649645351143699</v>
      </c>
      <c r="K2587">
        <v>0.86491093333333302</v>
      </c>
      <c r="L2587" s="5">
        <v>1.33473909465021</v>
      </c>
      <c r="M2587">
        <f t="shared" ref="M2587:M2650" si="74">H2587/(G2587^-0.18)</f>
        <v>1.790947157190163</v>
      </c>
    </row>
    <row r="2588" spans="1:13" x14ac:dyDescent="0.25">
      <c r="A2588" t="s">
        <v>38</v>
      </c>
      <c r="B2588" t="s">
        <v>158</v>
      </c>
      <c r="C2588" t="s">
        <v>39</v>
      </c>
      <c r="D2588" t="s">
        <v>104</v>
      </c>
      <c r="E2588" t="s">
        <v>38</v>
      </c>
      <c r="F2588" t="s">
        <v>29</v>
      </c>
      <c r="G2588" s="3">
        <v>49</v>
      </c>
      <c r="H2588">
        <v>0.86455331412103698</v>
      </c>
      <c r="I2588">
        <v>0.828184015539568</v>
      </c>
      <c r="J2588">
        <v>0.107897075860366</v>
      </c>
      <c r="K2588">
        <v>0.89752023000000003</v>
      </c>
      <c r="L2588" s="5">
        <v>1.38506208333333</v>
      </c>
      <c r="M2588">
        <f t="shared" si="74"/>
        <v>1.7419154626849556</v>
      </c>
    </row>
    <row r="2589" spans="1:13" x14ac:dyDescent="0.25">
      <c r="A2589" t="s">
        <v>38</v>
      </c>
      <c r="B2589" t="s">
        <v>158</v>
      </c>
      <c r="C2589" t="s">
        <v>39</v>
      </c>
      <c r="D2589" t="s">
        <v>104</v>
      </c>
      <c r="E2589" t="s">
        <v>38</v>
      </c>
      <c r="F2589" t="s">
        <v>29</v>
      </c>
      <c r="G2589" s="3">
        <v>49</v>
      </c>
      <c r="H2589">
        <v>0.87847730600292795</v>
      </c>
      <c r="I2589">
        <v>0.82243765223684195</v>
      </c>
      <c r="J2589">
        <v>0.10640498040184</v>
      </c>
      <c r="K2589">
        <v>0.86531033333333296</v>
      </c>
      <c r="L2589" s="5">
        <v>1.3353554526749001</v>
      </c>
      <c r="M2589">
        <f t="shared" si="74"/>
        <v>1.7699697380722685</v>
      </c>
    </row>
    <row r="2590" spans="1:13" x14ac:dyDescent="0.25">
      <c r="A2590" t="s">
        <v>38</v>
      </c>
      <c r="B2590" t="s">
        <v>158</v>
      </c>
      <c r="C2590" t="s">
        <v>39</v>
      </c>
      <c r="D2590" t="s">
        <v>104</v>
      </c>
      <c r="E2590" t="s">
        <v>38</v>
      </c>
      <c r="F2590" t="s">
        <v>29</v>
      </c>
      <c r="G2590" s="3">
        <v>49</v>
      </c>
      <c r="H2590">
        <v>0.85592011412268199</v>
      </c>
      <c r="I2590">
        <v>0.79174033115384701</v>
      </c>
      <c r="J2590">
        <v>9.8610128235172401E-2</v>
      </c>
      <c r="K2590">
        <v>0.85194046333333295</v>
      </c>
      <c r="L2590" s="5">
        <v>1.3147229372428</v>
      </c>
      <c r="M2590">
        <f t="shared" si="74"/>
        <v>1.7245211570661341</v>
      </c>
    </row>
    <row r="2591" spans="1:13" x14ac:dyDescent="0.25">
      <c r="A2591" t="s">
        <v>38</v>
      </c>
      <c r="B2591" t="s">
        <v>158</v>
      </c>
      <c r="C2591" t="s">
        <v>39</v>
      </c>
      <c r="D2591" t="s">
        <v>104</v>
      </c>
      <c r="E2591" t="s">
        <v>38</v>
      </c>
      <c r="F2591" t="s">
        <v>29</v>
      </c>
      <c r="G2591" s="3">
        <v>49</v>
      </c>
      <c r="H2591">
        <v>0.90090090090090102</v>
      </c>
      <c r="I2591">
        <v>0.83785177298350799</v>
      </c>
      <c r="J2591">
        <v>0.110430839262596</v>
      </c>
      <c r="K2591">
        <v>0.87472732333333303</v>
      </c>
      <c r="L2591" s="5">
        <v>1.3498878446502101</v>
      </c>
      <c r="M2591">
        <f t="shared" si="74"/>
        <v>1.8151491458008409</v>
      </c>
    </row>
    <row r="2592" spans="1:13" x14ac:dyDescent="0.25">
      <c r="A2592" t="s">
        <v>38</v>
      </c>
      <c r="B2592" t="s">
        <v>158</v>
      </c>
      <c r="C2592" t="s">
        <v>40</v>
      </c>
      <c r="D2592" t="s">
        <v>104</v>
      </c>
      <c r="E2592" t="s">
        <v>38</v>
      </c>
      <c r="F2592" t="s">
        <v>29</v>
      </c>
      <c r="G2592" s="3">
        <v>45.5</v>
      </c>
      <c r="H2592">
        <v>0.97244732576985404</v>
      </c>
      <c r="I2592">
        <v>0.941345037357595</v>
      </c>
      <c r="J2592">
        <v>0.14832398148696699</v>
      </c>
      <c r="K2592">
        <v>0.92610974333333296</v>
      </c>
      <c r="L2592" s="5">
        <v>1.52070565407772</v>
      </c>
      <c r="M2592">
        <f t="shared" si="74"/>
        <v>1.9333395608009221</v>
      </c>
    </row>
    <row r="2593" spans="1:13" x14ac:dyDescent="0.25">
      <c r="A2593" t="s">
        <v>38</v>
      </c>
      <c r="B2593" t="s">
        <v>158</v>
      </c>
      <c r="C2593" t="s">
        <v>40</v>
      </c>
      <c r="D2593" t="s">
        <v>104</v>
      </c>
      <c r="E2593" t="s">
        <v>38</v>
      </c>
      <c r="F2593" t="s">
        <v>29</v>
      </c>
      <c r="G2593" s="3">
        <v>45.5</v>
      </c>
      <c r="H2593">
        <v>0.95087163232963601</v>
      </c>
      <c r="I2593">
        <v>0.93932971938333298</v>
      </c>
      <c r="J2593">
        <v>0.14768957009398101</v>
      </c>
      <c r="K2593">
        <v>0.85784041</v>
      </c>
      <c r="L2593" s="5">
        <v>1.4086049425287399</v>
      </c>
      <c r="M2593">
        <f t="shared" si="74"/>
        <v>1.8904445467736446</v>
      </c>
    </row>
    <row r="2594" spans="1:13" x14ac:dyDescent="0.25">
      <c r="A2594" t="s">
        <v>38</v>
      </c>
      <c r="B2594" t="s">
        <v>158</v>
      </c>
      <c r="C2594" t="s">
        <v>40</v>
      </c>
      <c r="D2594" t="s">
        <v>104</v>
      </c>
      <c r="E2594" t="s">
        <v>38</v>
      </c>
      <c r="F2594" t="s">
        <v>29</v>
      </c>
      <c r="G2594" s="3">
        <v>45.5</v>
      </c>
      <c r="H2594">
        <v>1.0016694490817999</v>
      </c>
      <c r="I2594">
        <v>0.89172711854166697</v>
      </c>
      <c r="J2594">
        <v>0.13309987528938599</v>
      </c>
      <c r="K2594">
        <v>0.84075799333333301</v>
      </c>
      <c r="L2594" s="5">
        <v>1.38055499726327</v>
      </c>
      <c r="M2594">
        <f t="shared" si="74"/>
        <v>1.9914365759835815</v>
      </c>
    </row>
    <row r="2595" spans="1:13" x14ac:dyDescent="0.25">
      <c r="A2595" t="s">
        <v>38</v>
      </c>
      <c r="B2595" t="s">
        <v>158</v>
      </c>
      <c r="C2595" t="s">
        <v>40</v>
      </c>
      <c r="D2595" t="s">
        <v>104</v>
      </c>
      <c r="E2595" t="s">
        <v>38</v>
      </c>
      <c r="F2595" t="s">
        <v>29</v>
      </c>
      <c r="G2595" s="3">
        <v>45.5</v>
      </c>
      <c r="H2595">
        <v>0.96308186195826595</v>
      </c>
      <c r="I2595">
        <v>0.85433972641185696</v>
      </c>
      <c r="J2595">
        <v>0.122172905588026</v>
      </c>
      <c r="K2595">
        <v>0.83749811333333302</v>
      </c>
      <c r="L2595" s="5">
        <v>1.3752021565407799</v>
      </c>
      <c r="M2595">
        <f t="shared" si="74"/>
        <v>1.9147199181607841</v>
      </c>
    </row>
    <row r="2596" spans="1:13" x14ac:dyDescent="0.25">
      <c r="A2596" t="s">
        <v>38</v>
      </c>
      <c r="B2596" t="s">
        <v>158</v>
      </c>
      <c r="C2596" t="s">
        <v>40</v>
      </c>
      <c r="D2596" t="s">
        <v>104</v>
      </c>
      <c r="E2596" t="s">
        <v>38</v>
      </c>
      <c r="F2596" t="s">
        <v>29</v>
      </c>
      <c r="G2596" s="3">
        <v>45.5</v>
      </c>
      <c r="H2596">
        <v>0.9375</v>
      </c>
      <c r="I2596">
        <v>0.92806371173202595</v>
      </c>
      <c r="J2596">
        <v>0.144168135968262</v>
      </c>
      <c r="K2596">
        <v>0.85595096333333298</v>
      </c>
      <c r="L2596" s="5">
        <v>1.4055024028462</v>
      </c>
      <c r="M2596">
        <f t="shared" si="74"/>
        <v>1.8638601703346391</v>
      </c>
    </row>
    <row r="2597" spans="1:13" x14ac:dyDescent="0.25">
      <c r="A2597" t="s">
        <v>38</v>
      </c>
      <c r="B2597" t="s">
        <v>158</v>
      </c>
      <c r="C2597" t="s">
        <v>40</v>
      </c>
      <c r="D2597" t="s">
        <v>104</v>
      </c>
      <c r="E2597" t="s">
        <v>38</v>
      </c>
      <c r="F2597" t="s">
        <v>29</v>
      </c>
      <c r="G2597" s="3">
        <v>45.5</v>
      </c>
      <c r="H2597">
        <v>0.98199672667757798</v>
      </c>
      <c r="I2597">
        <v>0.802650060569715</v>
      </c>
      <c r="J2597">
        <v>0.107836599785509</v>
      </c>
      <c r="K2597">
        <v>0.81985325333333303</v>
      </c>
      <c r="L2597" s="5">
        <v>1.3462286590038299</v>
      </c>
      <c r="M2597">
        <f t="shared" si="74"/>
        <v>1.9523248920035505</v>
      </c>
    </row>
    <row r="2598" spans="1:13" x14ac:dyDescent="0.25">
      <c r="A2598" t="s">
        <v>38</v>
      </c>
      <c r="B2598" t="s">
        <v>158</v>
      </c>
      <c r="C2598" t="s">
        <v>40</v>
      </c>
      <c r="D2598" t="s">
        <v>104</v>
      </c>
      <c r="E2598" t="s">
        <v>38</v>
      </c>
      <c r="F2598" t="s">
        <v>29</v>
      </c>
      <c r="G2598" s="3">
        <v>45.5</v>
      </c>
      <c r="H2598">
        <v>0.90090090090090102</v>
      </c>
      <c r="I2598">
        <v>0.78698028915451901</v>
      </c>
      <c r="J2598">
        <v>0.103667209914104</v>
      </c>
      <c r="K2598">
        <v>0.83086884000000005</v>
      </c>
      <c r="L2598" s="5">
        <v>1.36431665024631</v>
      </c>
      <c r="M2598">
        <f t="shared" si="74"/>
        <v>1.7910968603816355</v>
      </c>
    </row>
    <row r="2599" spans="1:13" x14ac:dyDescent="0.25">
      <c r="A2599" t="s">
        <v>38</v>
      </c>
      <c r="B2599" t="s">
        <v>158</v>
      </c>
      <c r="C2599" t="s">
        <v>40</v>
      </c>
      <c r="D2599" t="s">
        <v>104</v>
      </c>
      <c r="E2599" t="s">
        <v>38</v>
      </c>
      <c r="F2599" t="s">
        <v>29</v>
      </c>
      <c r="G2599" s="3">
        <v>45.5</v>
      </c>
      <c r="H2599">
        <v>0.87591240875912402</v>
      </c>
      <c r="I2599">
        <v>0.885269365062893</v>
      </c>
      <c r="J2599">
        <v>0.13117907713198701</v>
      </c>
      <c r="K2599">
        <v>0.86537879666666695</v>
      </c>
      <c r="L2599" s="5">
        <v>1.42098324575807</v>
      </c>
      <c r="M2599">
        <f t="shared" si="74"/>
        <v>1.7414168014805387</v>
      </c>
    </row>
    <row r="2600" spans="1:13" x14ac:dyDescent="0.25">
      <c r="A2600" t="s">
        <v>38</v>
      </c>
      <c r="B2600" t="s">
        <v>158</v>
      </c>
      <c r="C2600" t="s">
        <v>40</v>
      </c>
      <c r="D2600" t="s">
        <v>104</v>
      </c>
      <c r="E2600" t="s">
        <v>38</v>
      </c>
      <c r="F2600" t="s">
        <v>29</v>
      </c>
      <c r="G2600" s="3">
        <v>45.5</v>
      </c>
      <c r="H2600">
        <v>0.94488188976377996</v>
      </c>
      <c r="I2600">
        <v>0.91349651122977304</v>
      </c>
      <c r="J2600">
        <v>0.13967783218239599</v>
      </c>
      <c r="K2600">
        <v>0.88818204000000001</v>
      </c>
      <c r="L2600" s="5">
        <v>1.45842699507389</v>
      </c>
      <c r="M2600">
        <f t="shared" si="74"/>
        <v>1.8785362346679837</v>
      </c>
    </row>
    <row r="2601" spans="1:13" x14ac:dyDescent="0.25">
      <c r="A2601" t="s">
        <v>38</v>
      </c>
      <c r="B2601" t="s">
        <v>158</v>
      </c>
      <c r="C2601" t="s">
        <v>41</v>
      </c>
      <c r="D2601" t="s">
        <v>104</v>
      </c>
      <c r="E2601" t="s">
        <v>38</v>
      </c>
      <c r="F2601" t="s">
        <v>29</v>
      </c>
      <c r="G2601" s="3">
        <v>34.4</v>
      </c>
      <c r="H2601">
        <v>0.94562647754137097</v>
      </c>
      <c r="I2601">
        <v>1.09700339754717</v>
      </c>
      <c r="J2601">
        <v>0.204454035716961</v>
      </c>
      <c r="K2601">
        <v>0.98305229000000005</v>
      </c>
      <c r="L2601" s="5">
        <v>1.63842048333333</v>
      </c>
      <c r="M2601">
        <f t="shared" si="74"/>
        <v>1.7877226542552895</v>
      </c>
    </row>
    <row r="2602" spans="1:13" x14ac:dyDescent="0.25">
      <c r="A2602" t="s">
        <v>38</v>
      </c>
      <c r="B2602" t="s">
        <v>158</v>
      </c>
      <c r="C2602" t="s">
        <v>41</v>
      </c>
      <c r="D2602" t="s">
        <v>104</v>
      </c>
      <c r="E2602" t="s">
        <v>38</v>
      </c>
      <c r="F2602" t="s">
        <v>29</v>
      </c>
      <c r="G2602" s="3">
        <v>34.4</v>
      </c>
      <c r="H2602">
        <v>0.898876404494382</v>
      </c>
      <c r="I2602">
        <v>1.0766223572645699</v>
      </c>
      <c r="J2602">
        <v>0.19692757393169</v>
      </c>
      <c r="K2602">
        <v>1.0131915499999999</v>
      </c>
      <c r="L2602" s="5">
        <v>1.6886525833333299</v>
      </c>
      <c r="M2602">
        <f t="shared" si="74"/>
        <v>1.6993408601123317</v>
      </c>
    </row>
    <row r="2603" spans="1:13" x14ac:dyDescent="0.25">
      <c r="A2603" t="s">
        <v>38</v>
      </c>
      <c r="B2603" t="s">
        <v>158</v>
      </c>
      <c r="C2603" t="s">
        <v>41</v>
      </c>
      <c r="D2603" t="s">
        <v>104</v>
      </c>
      <c r="E2603" t="s">
        <v>38</v>
      </c>
      <c r="F2603" t="s">
        <v>29</v>
      </c>
      <c r="G2603" s="3">
        <v>34.4</v>
      </c>
      <c r="H2603">
        <v>0.87145969498910703</v>
      </c>
      <c r="I2603">
        <v>1.0080535704347799</v>
      </c>
      <c r="J2603">
        <v>0.172642201982044</v>
      </c>
      <c r="K2603">
        <v>0.97883888500000005</v>
      </c>
      <c r="L2603" s="5">
        <v>1.6313981416666701</v>
      </c>
      <c r="M2603">
        <f t="shared" si="74"/>
        <v>1.6475091127450716</v>
      </c>
    </row>
    <row r="2604" spans="1:13" x14ac:dyDescent="0.25">
      <c r="A2604" t="s">
        <v>38</v>
      </c>
      <c r="B2604" t="s">
        <v>158</v>
      </c>
      <c r="C2604" t="s">
        <v>41</v>
      </c>
      <c r="D2604" t="s">
        <v>104</v>
      </c>
      <c r="E2604" t="s">
        <v>38</v>
      </c>
      <c r="F2604" t="s">
        <v>29</v>
      </c>
      <c r="G2604" s="3">
        <v>34.4</v>
      </c>
      <c r="H2604">
        <v>0.86021505376344098</v>
      </c>
      <c r="I2604">
        <v>1.0196201749570799</v>
      </c>
      <c r="J2604">
        <v>0.17662679258911099</v>
      </c>
      <c r="K2604">
        <v>1.0221187300000001</v>
      </c>
      <c r="L2604" s="5">
        <v>1.7035312166666701</v>
      </c>
      <c r="M2604">
        <f t="shared" si="74"/>
        <v>1.6262509306451349</v>
      </c>
    </row>
    <row r="2605" spans="1:13" x14ac:dyDescent="0.25">
      <c r="A2605" t="s">
        <v>38</v>
      </c>
      <c r="B2605" t="s">
        <v>158</v>
      </c>
      <c r="C2605" t="s">
        <v>41</v>
      </c>
      <c r="D2605" t="s">
        <v>104</v>
      </c>
      <c r="E2605" t="s">
        <v>38</v>
      </c>
      <c r="F2605" t="s">
        <v>29</v>
      </c>
      <c r="G2605" s="3">
        <v>34.4</v>
      </c>
      <c r="H2605">
        <v>0.86206896551724099</v>
      </c>
      <c r="I2605">
        <v>1.0162618735053801</v>
      </c>
      <c r="J2605">
        <v>0.175465204814927</v>
      </c>
      <c r="K2605">
        <v>0.99254171999999996</v>
      </c>
      <c r="L2605" s="5">
        <v>1.6542361999999999</v>
      </c>
      <c r="M2605">
        <f t="shared" si="74"/>
        <v>1.6297557817887656</v>
      </c>
    </row>
    <row r="2606" spans="1:13" x14ac:dyDescent="0.25">
      <c r="A2606" t="s">
        <v>38</v>
      </c>
      <c r="B2606" t="s">
        <v>158</v>
      </c>
      <c r="C2606" t="s">
        <v>41</v>
      </c>
      <c r="D2606" t="s">
        <v>104</v>
      </c>
      <c r="E2606" t="s">
        <v>38</v>
      </c>
      <c r="F2606" t="s">
        <v>29</v>
      </c>
      <c r="G2606" s="3">
        <v>34.4</v>
      </c>
      <c r="H2606">
        <v>0.86206896551724099</v>
      </c>
      <c r="I2606">
        <v>1.0051010166021499</v>
      </c>
      <c r="J2606">
        <v>0.17163235704632601</v>
      </c>
      <c r="K2606">
        <v>0.98843705999999998</v>
      </c>
      <c r="L2606" s="5">
        <v>1.6473951</v>
      </c>
      <c r="M2606">
        <f t="shared" si="74"/>
        <v>1.6297557817887656</v>
      </c>
    </row>
    <row r="2607" spans="1:13" x14ac:dyDescent="0.25">
      <c r="A2607" t="s">
        <v>38</v>
      </c>
      <c r="B2607" t="s">
        <v>158</v>
      </c>
      <c r="C2607" t="s">
        <v>41</v>
      </c>
      <c r="D2607" t="s">
        <v>104</v>
      </c>
      <c r="E2607" t="s">
        <v>38</v>
      </c>
      <c r="F2607" t="s">
        <v>29</v>
      </c>
      <c r="G2607" s="3">
        <v>34.4</v>
      </c>
      <c r="H2607">
        <v>0.88300220750551905</v>
      </c>
      <c r="I2607">
        <v>1.0440657911453699</v>
      </c>
      <c r="J2607">
        <v>0.18519765141692399</v>
      </c>
      <c r="K2607">
        <v>1.0001499149999999</v>
      </c>
      <c r="L2607" s="5">
        <v>1.666916525</v>
      </c>
      <c r="M2607">
        <f t="shared" si="74"/>
        <v>1.6693304254966619</v>
      </c>
    </row>
    <row r="2608" spans="1:13" x14ac:dyDescent="0.25">
      <c r="A2608" t="s">
        <v>38</v>
      </c>
      <c r="B2608" t="s">
        <v>158</v>
      </c>
      <c r="C2608" t="s">
        <v>41</v>
      </c>
      <c r="D2608" t="s">
        <v>104</v>
      </c>
      <c r="E2608" t="s">
        <v>38</v>
      </c>
      <c r="F2608" t="s">
        <v>29</v>
      </c>
      <c r="G2608" s="3">
        <v>34.4</v>
      </c>
      <c r="H2608">
        <v>0.89686098654708502</v>
      </c>
      <c r="I2608">
        <v>1.0846421370022401</v>
      </c>
      <c r="J2608">
        <v>0.19987233526346901</v>
      </c>
      <c r="K2608">
        <v>1.04824619</v>
      </c>
      <c r="L2608" s="5">
        <v>1.7470769833333299</v>
      </c>
      <c r="M2608">
        <f t="shared" si="74"/>
        <v>1.6955306788116311</v>
      </c>
    </row>
    <row r="2609" spans="1:13" x14ac:dyDescent="0.25">
      <c r="A2609" t="s">
        <v>38</v>
      </c>
      <c r="B2609" t="s">
        <v>158</v>
      </c>
      <c r="C2609" t="s">
        <v>42</v>
      </c>
      <c r="D2609" t="s">
        <v>104</v>
      </c>
      <c r="E2609" t="s">
        <v>38</v>
      </c>
      <c r="F2609" t="s">
        <v>29</v>
      </c>
      <c r="G2609" s="3">
        <v>46.2</v>
      </c>
      <c r="H2609">
        <v>0.894187779433681</v>
      </c>
      <c r="I2609">
        <v>0.96452634846726204</v>
      </c>
      <c r="J2609">
        <v>0.14239179192764501</v>
      </c>
      <c r="K2609">
        <v>0.95294261000000002</v>
      </c>
      <c r="L2609" s="5">
        <v>1.43084475975976</v>
      </c>
      <c r="M2609">
        <f t="shared" si="74"/>
        <v>1.7826426210240671</v>
      </c>
    </row>
    <row r="2610" spans="1:13" x14ac:dyDescent="0.25">
      <c r="A2610" t="s">
        <v>38</v>
      </c>
      <c r="B2610" t="s">
        <v>158</v>
      </c>
      <c r="C2610" t="s">
        <v>42</v>
      </c>
      <c r="D2610" t="s">
        <v>104</v>
      </c>
      <c r="E2610" t="s">
        <v>38</v>
      </c>
      <c r="F2610" t="s">
        <v>29</v>
      </c>
      <c r="G2610" s="3">
        <v>46.2</v>
      </c>
      <c r="H2610">
        <v>1.16279069767442</v>
      </c>
      <c r="I2610">
        <v>1.2230538327574201</v>
      </c>
      <c r="J2610">
        <v>0.22895382811291501</v>
      </c>
      <c r="K2610">
        <v>0.98828519666666703</v>
      </c>
      <c r="L2610" s="5">
        <v>1.48391170670671</v>
      </c>
      <c r="M2610">
        <f t="shared" si="74"/>
        <v>2.318126354083625</v>
      </c>
    </row>
    <row r="2611" spans="1:13" x14ac:dyDescent="0.25">
      <c r="A2611" t="s">
        <v>38</v>
      </c>
      <c r="B2611" t="s">
        <v>158</v>
      </c>
      <c r="C2611" t="s">
        <v>42</v>
      </c>
      <c r="D2611" t="s">
        <v>104</v>
      </c>
      <c r="E2611" t="s">
        <v>38</v>
      </c>
      <c r="F2611" t="s">
        <v>29</v>
      </c>
      <c r="G2611" s="3">
        <v>46.2</v>
      </c>
      <c r="H2611">
        <v>0.97244732576985404</v>
      </c>
      <c r="I2611">
        <v>1.06653173849515</v>
      </c>
      <c r="J2611">
        <v>0.17410222902068401</v>
      </c>
      <c r="K2611">
        <v>0.98936746666666697</v>
      </c>
      <c r="L2611" s="5">
        <v>1.48553673673674</v>
      </c>
      <c r="M2611">
        <f t="shared" si="74"/>
        <v>1.9386599654897068</v>
      </c>
    </row>
    <row r="2612" spans="1:13" x14ac:dyDescent="0.25">
      <c r="A2612" t="s">
        <v>38</v>
      </c>
      <c r="B2612" t="s">
        <v>158</v>
      </c>
      <c r="C2612" t="s">
        <v>42</v>
      </c>
      <c r="D2612" t="s">
        <v>104</v>
      </c>
      <c r="E2612" t="s">
        <v>38</v>
      </c>
      <c r="F2612" t="s">
        <v>29</v>
      </c>
      <c r="G2612" s="3">
        <v>46.2</v>
      </c>
      <c r="H2612">
        <v>0.93603744149765999</v>
      </c>
      <c r="I2612">
        <v>1.0297735224143301</v>
      </c>
      <c r="J2612">
        <v>0.16230810435291801</v>
      </c>
      <c r="K2612">
        <v>0.99250503999999995</v>
      </c>
      <c r="L2612" s="5">
        <v>1.4902478078078101</v>
      </c>
      <c r="M2612">
        <f t="shared" si="74"/>
        <v>1.8660736329284699</v>
      </c>
    </row>
    <row r="2613" spans="1:13" x14ac:dyDescent="0.25">
      <c r="A2613" t="s">
        <v>38</v>
      </c>
      <c r="B2613" t="s">
        <v>158</v>
      </c>
      <c r="C2613" t="s">
        <v>42</v>
      </c>
      <c r="D2613" t="s">
        <v>104</v>
      </c>
      <c r="E2613" t="s">
        <v>38</v>
      </c>
      <c r="F2613" t="s">
        <v>29</v>
      </c>
      <c r="G2613" s="3">
        <v>46.2</v>
      </c>
      <c r="H2613">
        <v>1.0309278350515501</v>
      </c>
      <c r="I2613">
        <v>1.2467038191259601</v>
      </c>
      <c r="J2613">
        <v>0.23789392031531001</v>
      </c>
      <c r="K2613">
        <v>0.97877446000000001</v>
      </c>
      <c r="L2613" s="5">
        <v>1.4696313213213199</v>
      </c>
      <c r="M2613">
        <f t="shared" si="74"/>
        <v>2.05524604588858</v>
      </c>
    </row>
    <row r="2614" spans="1:13" x14ac:dyDescent="0.25">
      <c r="A2614" t="s">
        <v>38</v>
      </c>
      <c r="B2614" t="s">
        <v>158</v>
      </c>
      <c r="C2614" t="s">
        <v>42</v>
      </c>
      <c r="D2614" t="s">
        <v>104</v>
      </c>
      <c r="E2614" t="s">
        <v>38</v>
      </c>
      <c r="F2614" t="s">
        <v>29</v>
      </c>
      <c r="G2614" s="3">
        <v>46.2</v>
      </c>
      <c r="H2614">
        <v>1.0380622837370199</v>
      </c>
      <c r="I2614">
        <v>1.06406053074266</v>
      </c>
      <c r="J2614">
        <v>0.173296356461102</v>
      </c>
      <c r="K2614">
        <v>0.87591569999999996</v>
      </c>
      <c r="L2614" s="5">
        <v>1.31518873873874</v>
      </c>
      <c r="M2614">
        <f t="shared" si="74"/>
        <v>2.0694692019154743</v>
      </c>
    </row>
    <row r="2615" spans="1:13" x14ac:dyDescent="0.25">
      <c r="A2615" t="s">
        <v>38</v>
      </c>
      <c r="B2615" t="s">
        <v>158</v>
      </c>
      <c r="C2615" t="s">
        <v>42</v>
      </c>
      <c r="D2615" t="s">
        <v>104</v>
      </c>
      <c r="E2615" t="s">
        <v>38</v>
      </c>
      <c r="F2615" t="s">
        <v>29</v>
      </c>
      <c r="G2615" s="3">
        <v>46.2</v>
      </c>
      <c r="H2615">
        <v>0.98522167487684698</v>
      </c>
      <c r="I2615">
        <v>1.0739435403770501</v>
      </c>
      <c r="J2615">
        <v>0.17653046439674999</v>
      </c>
      <c r="K2615">
        <v>0.96608339333333304</v>
      </c>
      <c r="L2615" s="5">
        <v>1.4505756656656701</v>
      </c>
      <c r="M2615">
        <f t="shared" si="74"/>
        <v>1.9641267630659258</v>
      </c>
    </row>
    <row r="2616" spans="1:13" x14ac:dyDescent="0.25">
      <c r="A2616" t="s">
        <v>38</v>
      </c>
      <c r="B2616" t="s">
        <v>158</v>
      </c>
      <c r="C2616" t="s">
        <v>42</v>
      </c>
      <c r="D2616" t="s">
        <v>104</v>
      </c>
      <c r="E2616" t="s">
        <v>38</v>
      </c>
      <c r="F2616" t="s">
        <v>29</v>
      </c>
      <c r="G2616" s="3">
        <v>46.2</v>
      </c>
      <c r="H2616">
        <v>0.95693779904306198</v>
      </c>
      <c r="I2616">
        <v>1.1153060232458201</v>
      </c>
      <c r="J2616">
        <v>0.190390317762474</v>
      </c>
      <c r="K2616">
        <v>0.97275297500000002</v>
      </c>
      <c r="L2616" s="5">
        <v>1.4605900525525499</v>
      </c>
      <c r="M2616">
        <f t="shared" si="74"/>
        <v>1.9077403488152296</v>
      </c>
    </row>
    <row r="2617" spans="1:13" x14ac:dyDescent="0.25">
      <c r="A2617" t="s">
        <v>38</v>
      </c>
      <c r="B2617" t="s">
        <v>158</v>
      </c>
      <c r="C2617" t="s">
        <v>43</v>
      </c>
      <c r="D2617" t="s">
        <v>104</v>
      </c>
      <c r="E2617" t="s">
        <v>38</v>
      </c>
      <c r="F2617" t="s">
        <v>29</v>
      </c>
      <c r="G2617" s="3">
        <v>43.3</v>
      </c>
      <c r="H2617">
        <v>0.87976539589442804</v>
      </c>
      <c r="I2617">
        <v>0.94509128530302999</v>
      </c>
      <c r="J2617">
        <v>0.15779843677281399</v>
      </c>
      <c r="K2617">
        <v>0.93301378999999995</v>
      </c>
      <c r="L2617" s="5">
        <v>1.61700830155979</v>
      </c>
      <c r="M2617">
        <f t="shared" si="74"/>
        <v>1.7335433129595406</v>
      </c>
    </row>
    <row r="2618" spans="1:13" x14ac:dyDescent="0.25">
      <c r="A2618" t="s">
        <v>38</v>
      </c>
      <c r="B2618" t="s">
        <v>158</v>
      </c>
      <c r="C2618" t="s">
        <v>43</v>
      </c>
      <c r="D2618" t="s">
        <v>104</v>
      </c>
      <c r="E2618" t="s">
        <v>38</v>
      </c>
      <c r="F2618" t="s">
        <v>29</v>
      </c>
      <c r="G2618" s="3">
        <v>43.3</v>
      </c>
      <c r="H2618">
        <v>1.0118043844856699</v>
      </c>
      <c r="I2618">
        <v>1.0079205245906899</v>
      </c>
      <c r="J2618">
        <v>0.17947656847364599</v>
      </c>
      <c r="K2618">
        <v>0.99419402999999995</v>
      </c>
      <c r="L2618" s="5">
        <v>1.7230399133448899</v>
      </c>
      <c r="M2618">
        <f t="shared" si="74"/>
        <v>1.9937209771305417</v>
      </c>
    </row>
    <row r="2619" spans="1:13" x14ac:dyDescent="0.25">
      <c r="A2619" t="s">
        <v>38</v>
      </c>
      <c r="B2619" t="s">
        <v>158</v>
      </c>
      <c r="C2619" t="s">
        <v>43</v>
      </c>
      <c r="D2619" t="s">
        <v>104</v>
      </c>
      <c r="E2619" t="s">
        <v>38</v>
      </c>
      <c r="F2619" t="s">
        <v>29</v>
      </c>
      <c r="G2619" s="3">
        <v>43.3</v>
      </c>
      <c r="H2619">
        <v>0.96463022508038598</v>
      </c>
      <c r="I2619">
        <v>1.0043019156459301</v>
      </c>
      <c r="J2619">
        <v>0.17819017798661399</v>
      </c>
      <c r="K2619">
        <v>0.97146631999999999</v>
      </c>
      <c r="L2619" s="5">
        <v>1.6836504679376101</v>
      </c>
      <c r="M2619">
        <f t="shared" si="74"/>
        <v>1.9007661405762171</v>
      </c>
    </row>
    <row r="2620" spans="1:13" x14ac:dyDescent="0.25">
      <c r="A2620" t="s">
        <v>38</v>
      </c>
      <c r="B2620" t="s">
        <v>158</v>
      </c>
      <c r="C2620" t="s">
        <v>43</v>
      </c>
      <c r="D2620" t="s">
        <v>104</v>
      </c>
      <c r="E2620" t="s">
        <v>38</v>
      </c>
      <c r="F2620" t="s">
        <v>29</v>
      </c>
      <c r="G2620" s="3">
        <v>43.3</v>
      </c>
      <c r="H2620">
        <v>0.95846645367412098</v>
      </c>
      <c r="I2620">
        <v>0.92210013115151501</v>
      </c>
      <c r="J2620">
        <v>0.15021432377559099</v>
      </c>
      <c r="K2620">
        <v>0.93784909666666705</v>
      </c>
      <c r="L2620" s="5">
        <v>1.6253883824379001</v>
      </c>
      <c r="M2620">
        <f t="shared" si="74"/>
        <v>1.888620670029403</v>
      </c>
    </row>
    <row r="2621" spans="1:13" x14ac:dyDescent="0.25">
      <c r="A2621" t="s">
        <v>38</v>
      </c>
      <c r="B2621" t="s">
        <v>158</v>
      </c>
      <c r="C2621" t="s">
        <v>43</v>
      </c>
      <c r="D2621" t="s">
        <v>104</v>
      </c>
      <c r="E2621" t="s">
        <v>38</v>
      </c>
      <c r="F2621" t="s">
        <v>29</v>
      </c>
      <c r="G2621" s="3">
        <v>43.3</v>
      </c>
      <c r="H2621">
        <v>0.91047040971168403</v>
      </c>
      <c r="I2621">
        <v>0.84361919035139099</v>
      </c>
      <c r="J2621">
        <v>0.12573265322393001</v>
      </c>
      <c r="K2621">
        <v>0.87656502000000003</v>
      </c>
      <c r="L2621" s="5">
        <v>1.51917681109185</v>
      </c>
      <c r="M2621">
        <f t="shared" si="74"/>
        <v>1.7940463420916637</v>
      </c>
    </row>
    <row r="2622" spans="1:13" x14ac:dyDescent="0.25">
      <c r="A2622" t="s">
        <v>48</v>
      </c>
      <c r="B2622" t="s">
        <v>158</v>
      </c>
      <c r="C2622" t="s">
        <v>27</v>
      </c>
      <c r="D2622" t="s">
        <v>104</v>
      </c>
      <c r="E2622" t="s">
        <v>48</v>
      </c>
      <c r="F2622" t="s">
        <v>29</v>
      </c>
      <c r="G2622" s="3">
        <v>13.2</v>
      </c>
      <c r="H2622">
        <v>1.55440414507772</v>
      </c>
      <c r="I2622">
        <v>0.64990571816377196</v>
      </c>
      <c r="J2622">
        <v>0.15002022486546401</v>
      </c>
      <c r="K2622">
        <v>0.38911690999999998</v>
      </c>
      <c r="L2622" s="5">
        <v>1.35580804878049</v>
      </c>
      <c r="M2622">
        <f t="shared" si="74"/>
        <v>2.4732456467295107</v>
      </c>
    </row>
    <row r="2623" spans="1:13" x14ac:dyDescent="0.25">
      <c r="A2623" t="s">
        <v>48</v>
      </c>
      <c r="B2623" t="s">
        <v>158</v>
      </c>
      <c r="C2623" t="s">
        <v>47</v>
      </c>
      <c r="D2623" t="s">
        <v>104</v>
      </c>
      <c r="E2623" t="s">
        <v>48</v>
      </c>
      <c r="F2623" t="s">
        <v>29</v>
      </c>
      <c r="G2623" s="3">
        <v>11.6</v>
      </c>
      <c r="H2623">
        <v>1.6891891891891899</v>
      </c>
      <c r="I2623">
        <v>0.69091472144329902</v>
      </c>
      <c r="J2623">
        <v>0.202753632478369</v>
      </c>
      <c r="K2623">
        <v>0.39764845199999999</v>
      </c>
      <c r="L2623" s="5">
        <v>1.65686855</v>
      </c>
      <c r="M2623">
        <f t="shared" si="74"/>
        <v>2.6259154070775086</v>
      </c>
    </row>
    <row r="2624" spans="1:13" x14ac:dyDescent="0.25">
      <c r="A2624" t="s">
        <v>48</v>
      </c>
      <c r="B2624" t="s">
        <v>158</v>
      </c>
      <c r="C2624" t="s">
        <v>47</v>
      </c>
      <c r="D2624" t="s">
        <v>104</v>
      </c>
      <c r="E2624" t="s">
        <v>48</v>
      </c>
      <c r="F2624" t="s">
        <v>29</v>
      </c>
      <c r="G2624" s="3">
        <v>11.6</v>
      </c>
      <c r="H2624">
        <v>1.65837479270315</v>
      </c>
      <c r="I2624">
        <v>0.68969686511589401</v>
      </c>
      <c r="J2624">
        <v>0.20203948596274701</v>
      </c>
      <c r="K2624">
        <v>0.40217265800000002</v>
      </c>
      <c r="L2624" s="5">
        <v>1.67571940833333</v>
      </c>
      <c r="M2624">
        <f t="shared" si="74"/>
        <v>2.5780131359699561</v>
      </c>
    </row>
    <row r="2625" spans="1:13" x14ac:dyDescent="0.25">
      <c r="A2625" t="s">
        <v>48</v>
      </c>
      <c r="B2625" t="s">
        <v>158</v>
      </c>
      <c r="C2625" t="s">
        <v>47</v>
      </c>
      <c r="D2625" t="s">
        <v>104</v>
      </c>
      <c r="E2625" t="s">
        <v>48</v>
      </c>
      <c r="F2625" t="s">
        <v>29</v>
      </c>
      <c r="G2625" s="3">
        <v>11.6</v>
      </c>
      <c r="H2625">
        <v>1.74672489082969</v>
      </c>
      <c r="I2625">
        <v>0.69586532066317597</v>
      </c>
      <c r="J2625">
        <v>0.205669616251132</v>
      </c>
      <c r="K2625">
        <v>0.39336691000000001</v>
      </c>
      <c r="L2625" s="5">
        <v>1.6390287916666699</v>
      </c>
      <c r="M2625">
        <f t="shared" si="74"/>
        <v>2.7153570672312322</v>
      </c>
    </row>
    <row r="2626" spans="1:13" x14ac:dyDescent="0.25">
      <c r="A2626" t="s">
        <v>48</v>
      </c>
      <c r="B2626" t="s">
        <v>158</v>
      </c>
      <c r="C2626" t="s">
        <v>47</v>
      </c>
      <c r="D2626" t="s">
        <v>104</v>
      </c>
      <c r="E2626" t="s">
        <v>48</v>
      </c>
      <c r="F2626" t="s">
        <v>29</v>
      </c>
      <c r="G2626" s="3">
        <v>11.6</v>
      </c>
      <c r="H2626">
        <v>1.71428571428571</v>
      </c>
      <c r="I2626">
        <v>0.69004421128388005</v>
      </c>
      <c r="J2626">
        <v>0.202243040063877</v>
      </c>
      <c r="K2626">
        <v>0.39840591666666703</v>
      </c>
      <c r="L2626" s="5">
        <v>1.66002465277778</v>
      </c>
      <c r="M2626">
        <f t="shared" si="74"/>
        <v>2.6649290074112235</v>
      </c>
    </row>
    <row r="2627" spans="1:13" x14ac:dyDescent="0.25">
      <c r="A2627" t="s">
        <v>48</v>
      </c>
      <c r="B2627" t="s">
        <v>158</v>
      </c>
      <c r="C2627" t="s">
        <v>47</v>
      </c>
      <c r="D2627" t="s">
        <v>104</v>
      </c>
      <c r="E2627" t="s">
        <v>48</v>
      </c>
      <c r="F2627" t="s">
        <v>29</v>
      </c>
      <c r="G2627" s="3">
        <v>11.6</v>
      </c>
      <c r="H2627">
        <v>1.65289256198347</v>
      </c>
      <c r="I2627">
        <v>0.66773445639389795</v>
      </c>
      <c r="J2627">
        <v>0.18937704054351601</v>
      </c>
      <c r="K2627">
        <v>0.38634396666666698</v>
      </c>
      <c r="L2627" s="5">
        <v>1.60976652777778</v>
      </c>
      <c r="M2627">
        <f t="shared" si="74"/>
        <v>2.5694907784956751</v>
      </c>
    </row>
    <row r="2628" spans="1:13" x14ac:dyDescent="0.25">
      <c r="A2628" t="s">
        <v>48</v>
      </c>
      <c r="B2628" t="s">
        <v>158</v>
      </c>
      <c r="C2628" t="s">
        <v>47</v>
      </c>
      <c r="D2628" t="s">
        <v>104</v>
      </c>
      <c r="E2628" t="s">
        <v>48</v>
      </c>
      <c r="F2628" t="s">
        <v>29</v>
      </c>
      <c r="G2628" s="3">
        <v>11.6</v>
      </c>
      <c r="H2628">
        <v>1.6920473773265701</v>
      </c>
      <c r="I2628">
        <v>0.66079401902192303</v>
      </c>
      <c r="J2628">
        <v>0.18546072696871599</v>
      </c>
      <c r="K2628">
        <v>0.39110035100000001</v>
      </c>
      <c r="L2628" s="5">
        <v>1.62958479583333</v>
      </c>
      <c r="M2628">
        <f t="shared" si="74"/>
        <v>2.6303585803551419</v>
      </c>
    </row>
    <row r="2629" spans="1:13" x14ac:dyDescent="0.25">
      <c r="A2629" t="s">
        <v>48</v>
      </c>
      <c r="B2629" t="s">
        <v>158</v>
      </c>
      <c r="C2629" t="s">
        <v>47</v>
      </c>
      <c r="D2629" t="s">
        <v>104</v>
      </c>
      <c r="E2629" t="s">
        <v>48</v>
      </c>
      <c r="F2629" t="s">
        <v>29</v>
      </c>
      <c r="G2629" s="3">
        <v>11.6</v>
      </c>
      <c r="H2629">
        <v>1.6920473773265701</v>
      </c>
      <c r="I2629">
        <v>0.658218872400676</v>
      </c>
      <c r="J2629">
        <v>0.18401804450578399</v>
      </c>
      <c r="K2629">
        <v>0.381733553</v>
      </c>
      <c r="L2629" s="5">
        <v>1.59055647083333</v>
      </c>
      <c r="M2629">
        <f t="shared" si="74"/>
        <v>2.6303585803551419</v>
      </c>
    </row>
    <row r="2630" spans="1:13" x14ac:dyDescent="0.25">
      <c r="A2630" t="s">
        <v>48</v>
      </c>
      <c r="B2630" t="s">
        <v>158</v>
      </c>
      <c r="C2630" t="s">
        <v>52</v>
      </c>
      <c r="D2630" t="s">
        <v>104</v>
      </c>
      <c r="E2630" t="s">
        <v>48</v>
      </c>
      <c r="F2630" t="s">
        <v>29</v>
      </c>
      <c r="G2630" s="3">
        <v>14.4</v>
      </c>
      <c r="H2630">
        <v>1.74672489082969</v>
      </c>
      <c r="I2630">
        <v>0.69683660657952096</v>
      </c>
      <c r="J2630">
        <v>0.19642301193682399</v>
      </c>
      <c r="K2630">
        <v>0.39840224749999997</v>
      </c>
      <c r="L2630" s="5">
        <v>1.5809612996031801</v>
      </c>
      <c r="M2630">
        <f t="shared" si="74"/>
        <v>2.8231227226191811</v>
      </c>
    </row>
    <row r="2631" spans="1:13" x14ac:dyDescent="0.25">
      <c r="A2631" t="s">
        <v>48</v>
      </c>
      <c r="B2631" t="s">
        <v>158</v>
      </c>
      <c r="C2631" t="s">
        <v>52</v>
      </c>
      <c r="D2631" t="s">
        <v>104</v>
      </c>
      <c r="E2631" t="s">
        <v>48</v>
      </c>
      <c r="F2631" t="s">
        <v>29</v>
      </c>
      <c r="G2631" s="3">
        <v>14.4</v>
      </c>
      <c r="H2631">
        <v>1.75182481751825</v>
      </c>
      <c r="I2631">
        <v>0.67228556444606402</v>
      </c>
      <c r="J2631">
        <v>0.18282602792848399</v>
      </c>
      <c r="K2631">
        <v>0.37866401999999999</v>
      </c>
      <c r="L2631" s="5">
        <v>1.5026349999999999</v>
      </c>
      <c r="M2631">
        <f t="shared" si="74"/>
        <v>2.8313654166998314</v>
      </c>
    </row>
    <row r="2632" spans="1:13" x14ac:dyDescent="0.25">
      <c r="A2632" t="s">
        <v>48</v>
      </c>
      <c r="B2632" t="s">
        <v>158</v>
      </c>
      <c r="C2632" t="s">
        <v>52</v>
      </c>
      <c r="D2632" t="s">
        <v>104</v>
      </c>
      <c r="E2632" t="s">
        <v>48</v>
      </c>
      <c r="F2632" t="s">
        <v>29</v>
      </c>
      <c r="G2632" s="3">
        <v>14.4</v>
      </c>
      <c r="H2632">
        <v>1.7021276595744701</v>
      </c>
      <c r="I2632">
        <v>0.67156266794055197</v>
      </c>
      <c r="J2632">
        <v>0.18243306027678</v>
      </c>
      <c r="K2632">
        <v>0.38285972499999998</v>
      </c>
      <c r="L2632" s="5">
        <v>1.5192846230158701</v>
      </c>
      <c r="M2632">
        <f t="shared" si="74"/>
        <v>2.7510429935310423</v>
      </c>
    </row>
    <row r="2633" spans="1:13" x14ac:dyDescent="0.25">
      <c r="A2633" t="s">
        <v>48</v>
      </c>
      <c r="B2633" t="s">
        <v>158</v>
      </c>
      <c r="C2633" t="s">
        <v>52</v>
      </c>
      <c r="D2633" t="s">
        <v>104</v>
      </c>
      <c r="E2633" t="s">
        <v>48</v>
      </c>
      <c r="F2633" t="s">
        <v>29</v>
      </c>
      <c r="G2633" s="3">
        <v>14.4</v>
      </c>
      <c r="H2633">
        <v>1.70940170940171</v>
      </c>
      <c r="I2633">
        <v>0.70469541904051203</v>
      </c>
      <c r="J2633">
        <v>0.200878449920183</v>
      </c>
      <c r="K2633">
        <v>0.39903508250000003</v>
      </c>
      <c r="L2633" s="5">
        <v>1.5834725496031701</v>
      </c>
      <c r="M2633">
        <f t="shared" si="74"/>
        <v>2.7627995875204885</v>
      </c>
    </row>
    <row r="2634" spans="1:13" x14ac:dyDescent="0.25">
      <c r="A2634" t="s">
        <v>33</v>
      </c>
      <c r="B2634" t="s">
        <v>158</v>
      </c>
      <c r="C2634" t="s">
        <v>32</v>
      </c>
      <c r="D2634" t="s">
        <v>104</v>
      </c>
      <c r="E2634" t="s">
        <v>33</v>
      </c>
      <c r="F2634" t="s">
        <v>29</v>
      </c>
      <c r="G2634" s="3">
        <v>61.9</v>
      </c>
      <c r="H2634">
        <v>1.15830115830116</v>
      </c>
      <c r="I2634">
        <v>1.38819834246628</v>
      </c>
      <c r="J2634">
        <v>0.30408956521053798</v>
      </c>
      <c r="K2634">
        <v>1.0662494633333299</v>
      </c>
      <c r="L2634" s="5">
        <v>1.65054096491228</v>
      </c>
      <c r="M2634">
        <f t="shared" si="74"/>
        <v>2.434029331667253</v>
      </c>
    </row>
    <row r="2635" spans="1:13" x14ac:dyDescent="0.25">
      <c r="A2635" t="s">
        <v>33</v>
      </c>
      <c r="B2635" t="s">
        <v>158</v>
      </c>
      <c r="C2635" t="s">
        <v>32</v>
      </c>
      <c r="D2635" t="s">
        <v>104</v>
      </c>
      <c r="E2635" t="s">
        <v>33</v>
      </c>
      <c r="F2635" t="s">
        <v>29</v>
      </c>
      <c r="G2635" s="3">
        <v>61.9</v>
      </c>
      <c r="H2635">
        <v>1.24223602484472</v>
      </c>
      <c r="I2635">
        <v>1.60405225539256</v>
      </c>
      <c r="J2635">
        <v>0.406008848939441</v>
      </c>
      <c r="K2635">
        <v>1.1608388833333301</v>
      </c>
      <c r="L2635" s="5">
        <v>1.79696421568627</v>
      </c>
      <c r="M2635">
        <f t="shared" si="74"/>
        <v>2.6104082687445853</v>
      </c>
    </row>
    <row r="2636" spans="1:13" x14ac:dyDescent="0.25">
      <c r="A2636" t="s">
        <v>33</v>
      </c>
      <c r="B2636" t="s">
        <v>158</v>
      </c>
      <c r="C2636" t="s">
        <v>32</v>
      </c>
      <c r="D2636" t="s">
        <v>104</v>
      </c>
      <c r="E2636" t="s">
        <v>33</v>
      </c>
      <c r="F2636" t="s">
        <v>29</v>
      </c>
      <c r="G2636" s="3">
        <v>61.9</v>
      </c>
      <c r="H2636">
        <v>1.0849909584086801</v>
      </c>
      <c r="I2636">
        <v>1.3680605321660699</v>
      </c>
      <c r="J2636">
        <v>0.29533104522624898</v>
      </c>
      <c r="K2636">
        <v>1.1574064633333301</v>
      </c>
      <c r="L2636" s="5">
        <v>1.79165087203302</v>
      </c>
      <c r="M2636">
        <f t="shared" si="74"/>
        <v>2.2799768423212212</v>
      </c>
    </row>
    <row r="2637" spans="1:13" x14ac:dyDescent="0.25">
      <c r="A2637" t="s">
        <v>33</v>
      </c>
      <c r="B2637" t="s">
        <v>158</v>
      </c>
      <c r="C2637" t="s">
        <v>32</v>
      </c>
      <c r="D2637" t="s">
        <v>104</v>
      </c>
      <c r="E2637" t="s">
        <v>33</v>
      </c>
      <c r="F2637" t="s">
        <v>29</v>
      </c>
      <c r="G2637" s="3">
        <v>61.9</v>
      </c>
      <c r="H2637">
        <v>1.1152416356877299</v>
      </c>
      <c r="I2637">
        <v>1.38016502910946</v>
      </c>
      <c r="J2637">
        <v>0.30058029930549202</v>
      </c>
      <c r="K2637">
        <v>1.08940497333333</v>
      </c>
      <c r="L2637" s="5">
        <v>1.6863854076367399</v>
      </c>
      <c r="M2637">
        <f t="shared" si="74"/>
        <v>2.3435449698952278</v>
      </c>
    </row>
    <row r="2638" spans="1:13" x14ac:dyDescent="0.25">
      <c r="A2638" t="s">
        <v>33</v>
      </c>
      <c r="B2638" t="s">
        <v>158</v>
      </c>
      <c r="C2638" t="s">
        <v>32</v>
      </c>
      <c r="D2638" t="s">
        <v>104</v>
      </c>
      <c r="E2638" t="s">
        <v>33</v>
      </c>
      <c r="F2638" t="s">
        <v>29</v>
      </c>
      <c r="G2638" s="3">
        <v>61.9</v>
      </c>
      <c r="H2638">
        <v>1.0452961672473899</v>
      </c>
      <c r="I2638">
        <v>1.18165595492174</v>
      </c>
      <c r="J2638">
        <v>0.220333518871248</v>
      </c>
      <c r="K2638">
        <v>1.01779600333333</v>
      </c>
      <c r="L2638" s="5">
        <v>1.57553560887513</v>
      </c>
      <c r="M2638">
        <f t="shared" si="74"/>
        <v>2.1965630554070366</v>
      </c>
    </row>
    <row r="2639" spans="1:13" x14ac:dyDescent="0.25">
      <c r="A2639" t="s">
        <v>33</v>
      </c>
      <c r="B2639" t="s">
        <v>158</v>
      </c>
      <c r="C2639" t="s">
        <v>32</v>
      </c>
      <c r="D2639" t="s">
        <v>104</v>
      </c>
      <c r="E2639" t="s">
        <v>33</v>
      </c>
      <c r="F2639" t="s">
        <v>29</v>
      </c>
      <c r="G2639" s="3">
        <v>61.9</v>
      </c>
      <c r="H2639">
        <v>1.1857707509881401</v>
      </c>
      <c r="I2639">
        <v>1.53717750723866</v>
      </c>
      <c r="J2639">
        <v>0.37286061937816301</v>
      </c>
      <c r="K2639">
        <v>1.1432372533333299</v>
      </c>
      <c r="L2639" s="5">
        <v>1.76971711042312</v>
      </c>
      <c r="M2639">
        <f t="shared" si="74"/>
        <v>2.4917533474380096</v>
      </c>
    </row>
    <row r="2640" spans="1:13" x14ac:dyDescent="0.25">
      <c r="A2640" t="s">
        <v>33</v>
      </c>
      <c r="B2640" t="s">
        <v>158</v>
      </c>
      <c r="C2640" t="s">
        <v>32</v>
      </c>
      <c r="D2640" t="s">
        <v>104</v>
      </c>
      <c r="E2640" t="s">
        <v>33</v>
      </c>
      <c r="F2640" t="s">
        <v>29</v>
      </c>
      <c r="G2640" s="3">
        <v>61.9</v>
      </c>
      <c r="H2640">
        <v>0.99667774086378802</v>
      </c>
      <c r="I2640">
        <v>1.1302060961359901</v>
      </c>
      <c r="J2640">
        <v>0.20156437004998201</v>
      </c>
      <c r="K2640">
        <v>1.0189663366666699</v>
      </c>
      <c r="L2640" s="5">
        <v>1.5773472703818401</v>
      </c>
      <c r="M2640">
        <f t="shared" si="74"/>
        <v>2.0943973318997275</v>
      </c>
    </row>
    <row r="2641" spans="1:13" x14ac:dyDescent="0.25">
      <c r="A2641" t="s">
        <v>33</v>
      </c>
      <c r="B2641" t="s">
        <v>158</v>
      </c>
      <c r="C2641" t="s">
        <v>32</v>
      </c>
      <c r="D2641" t="s">
        <v>104</v>
      </c>
      <c r="E2641" t="s">
        <v>33</v>
      </c>
      <c r="F2641" t="s">
        <v>29</v>
      </c>
      <c r="G2641" s="3">
        <v>61.9</v>
      </c>
      <c r="H2641">
        <v>1.16959064327485</v>
      </c>
      <c r="I2641">
        <v>1.4881766896498101</v>
      </c>
      <c r="J2641">
        <v>0.34946804448879398</v>
      </c>
      <c r="K2641">
        <v>1.1614714399999999</v>
      </c>
      <c r="L2641" s="5">
        <v>1.7979434055727599</v>
      </c>
      <c r="M2641">
        <f t="shared" si="74"/>
        <v>2.4577528144320295</v>
      </c>
    </row>
    <row r="2642" spans="1:13" x14ac:dyDescent="0.25">
      <c r="A2642" t="s">
        <v>33</v>
      </c>
      <c r="B2642" t="s">
        <v>158</v>
      </c>
      <c r="C2642" t="s">
        <v>32</v>
      </c>
      <c r="D2642" t="s">
        <v>104</v>
      </c>
      <c r="E2642" t="s">
        <v>33</v>
      </c>
      <c r="F2642" t="s">
        <v>29</v>
      </c>
      <c r="G2642" s="3">
        <v>61.9</v>
      </c>
      <c r="H2642">
        <v>0.967741935483871</v>
      </c>
      <c r="I2642">
        <v>1.04554096396135</v>
      </c>
      <c r="J2642">
        <v>0.172496616411704</v>
      </c>
      <c r="K2642">
        <v>0.95722419333333297</v>
      </c>
      <c r="L2642" s="5">
        <v>1.4817711971104199</v>
      </c>
      <c r="M2642">
        <f t="shared" si="74"/>
        <v>2.0335922480703794</v>
      </c>
    </row>
    <row r="2643" spans="1:13" x14ac:dyDescent="0.25">
      <c r="A2643" t="s">
        <v>33</v>
      </c>
      <c r="B2643" t="s">
        <v>158</v>
      </c>
      <c r="C2643" t="s">
        <v>32</v>
      </c>
      <c r="D2643" t="s">
        <v>104</v>
      </c>
      <c r="E2643" t="s">
        <v>33</v>
      </c>
      <c r="F2643" t="s">
        <v>29</v>
      </c>
      <c r="G2643" s="3">
        <v>61.9</v>
      </c>
      <c r="H2643">
        <v>1.1299435028248599</v>
      </c>
      <c r="I2643">
        <v>1.3343989486466199</v>
      </c>
      <c r="J2643">
        <v>0.28097640843979799</v>
      </c>
      <c r="K2643">
        <v>1.0699725633333299</v>
      </c>
      <c r="L2643" s="5">
        <v>1.6563042776057799</v>
      </c>
      <c r="M2643">
        <f t="shared" si="74"/>
        <v>2.3744391597055303</v>
      </c>
    </row>
    <row r="2644" spans="1:13" x14ac:dyDescent="0.25">
      <c r="A2644" t="s">
        <v>33</v>
      </c>
      <c r="B2644" t="s">
        <v>158</v>
      </c>
      <c r="C2644" t="s">
        <v>32</v>
      </c>
      <c r="D2644" t="s">
        <v>104</v>
      </c>
      <c r="E2644" t="s">
        <v>33</v>
      </c>
      <c r="F2644" t="s">
        <v>29</v>
      </c>
      <c r="G2644" s="3">
        <v>61.9</v>
      </c>
      <c r="H2644">
        <v>0.93167701863354002</v>
      </c>
      <c r="I2644">
        <v>1.06315769745736</v>
      </c>
      <c r="J2644">
        <v>0.17835851608784301</v>
      </c>
      <c r="K2644">
        <v>0.99678786666666697</v>
      </c>
      <c r="L2644" s="5">
        <v>1.54301527347781</v>
      </c>
      <c r="M2644">
        <f t="shared" si="74"/>
        <v>1.9578062015584392</v>
      </c>
    </row>
    <row r="2645" spans="1:13" x14ac:dyDescent="0.25">
      <c r="A2645" t="s">
        <v>33</v>
      </c>
      <c r="B2645" t="s">
        <v>158</v>
      </c>
      <c r="C2645" t="s">
        <v>32</v>
      </c>
      <c r="D2645" t="s">
        <v>104</v>
      </c>
      <c r="E2645" t="s">
        <v>33</v>
      </c>
      <c r="F2645" t="s">
        <v>29</v>
      </c>
      <c r="G2645" s="3">
        <v>61.9</v>
      </c>
      <c r="H2645">
        <v>1.09689213893967</v>
      </c>
      <c r="I2645">
        <v>1.3648438065510999</v>
      </c>
      <c r="J2645">
        <v>0.29394385211919399</v>
      </c>
      <c r="K2645">
        <v>1.1254397733333299</v>
      </c>
      <c r="L2645" s="5">
        <v>1.74216683178535</v>
      </c>
      <c r="M2645">
        <f t="shared" si="74"/>
        <v>2.3049857290742857</v>
      </c>
    </row>
    <row r="2646" spans="1:13" x14ac:dyDescent="0.25">
      <c r="A2646" t="s">
        <v>33</v>
      </c>
      <c r="B2646" t="s">
        <v>158</v>
      </c>
      <c r="C2646" t="s">
        <v>32</v>
      </c>
      <c r="D2646" t="s">
        <v>104</v>
      </c>
      <c r="E2646" t="s">
        <v>33</v>
      </c>
      <c r="F2646" t="s">
        <v>29</v>
      </c>
      <c r="G2646" s="3">
        <v>61.9</v>
      </c>
      <c r="H2646">
        <v>0.89552238805970197</v>
      </c>
      <c r="I2646">
        <v>0.96681163877794296</v>
      </c>
      <c r="J2646">
        <v>0.147496669676878</v>
      </c>
      <c r="K2646">
        <v>0.95004634666666699</v>
      </c>
      <c r="L2646" s="5">
        <v>1.47065997936017</v>
      </c>
      <c r="M2646">
        <f t="shared" si="74"/>
        <v>1.8818316325427402</v>
      </c>
    </row>
    <row r="2647" spans="1:13" ht="15.75" x14ac:dyDescent="0.25">
      <c r="A2647" t="s">
        <v>55</v>
      </c>
      <c r="B2647" t="s">
        <v>158</v>
      </c>
      <c r="C2647" t="s">
        <v>23</v>
      </c>
      <c r="D2647" t="s">
        <v>104</v>
      </c>
      <c r="E2647" t="s">
        <v>55</v>
      </c>
      <c r="F2647" t="s">
        <v>29</v>
      </c>
      <c r="G2647" s="4">
        <v>26.6</v>
      </c>
      <c r="H2647">
        <v>1.2480499219968799</v>
      </c>
      <c r="I2647">
        <v>0.93403460054517096</v>
      </c>
      <c r="J2647">
        <v>0.191663291112073</v>
      </c>
      <c r="K2647">
        <v>0.67776671749999995</v>
      </c>
      <c r="L2647" s="5">
        <v>1.4607041325431001</v>
      </c>
      <c r="M2647">
        <f t="shared" si="74"/>
        <v>2.2527378294519371</v>
      </c>
    </row>
    <row r="2648" spans="1:13" ht="15.75" x14ac:dyDescent="0.25">
      <c r="A2648" t="s">
        <v>55</v>
      </c>
      <c r="B2648" t="s">
        <v>158</v>
      </c>
      <c r="C2648" t="s">
        <v>23</v>
      </c>
      <c r="D2648" t="s">
        <v>104</v>
      </c>
      <c r="E2648" t="s">
        <v>55</v>
      </c>
      <c r="F2648" t="s">
        <v>29</v>
      </c>
      <c r="G2648" s="4">
        <v>26.6</v>
      </c>
      <c r="H2648">
        <v>1.34907251264756</v>
      </c>
      <c r="I2648">
        <v>1.1299313020875399</v>
      </c>
      <c r="J2648">
        <v>0.28048981234780801</v>
      </c>
      <c r="K2648">
        <v>0.77387939750000001</v>
      </c>
      <c r="L2648" s="5">
        <v>1.6678435290948299</v>
      </c>
      <c r="M2648">
        <f t="shared" si="74"/>
        <v>2.4350842304868419</v>
      </c>
    </row>
    <row r="2649" spans="1:13" ht="15.75" x14ac:dyDescent="0.25">
      <c r="A2649" t="s">
        <v>55</v>
      </c>
      <c r="B2649" t="s">
        <v>158</v>
      </c>
      <c r="C2649" t="s">
        <v>23</v>
      </c>
      <c r="D2649" t="s">
        <v>104</v>
      </c>
      <c r="E2649" t="s">
        <v>55</v>
      </c>
      <c r="F2649" t="s">
        <v>29</v>
      </c>
      <c r="G2649" s="4">
        <v>26.6</v>
      </c>
      <c r="H2649">
        <v>1.26182965299685</v>
      </c>
      <c r="I2649">
        <v>0.90471860141732297</v>
      </c>
      <c r="J2649">
        <v>0.17982085217198199</v>
      </c>
      <c r="K2649">
        <v>0.66945505000000005</v>
      </c>
      <c r="L2649" s="5">
        <v>1.4427910560344801</v>
      </c>
      <c r="M2649">
        <f t="shared" si="74"/>
        <v>2.2776103291462095</v>
      </c>
    </row>
    <row r="2650" spans="1:13" ht="15.75" x14ac:dyDescent="0.25">
      <c r="A2650" t="s">
        <v>55</v>
      </c>
      <c r="B2650" t="s">
        <v>158</v>
      </c>
      <c r="C2650" t="s">
        <v>23</v>
      </c>
      <c r="D2650" t="s">
        <v>104</v>
      </c>
      <c r="E2650" t="s">
        <v>55</v>
      </c>
      <c r="F2650" t="s">
        <v>29</v>
      </c>
      <c r="G2650" s="4">
        <v>26.6</v>
      </c>
      <c r="H2650">
        <v>1.3289036544850501</v>
      </c>
      <c r="I2650">
        <v>1.0387416570149299</v>
      </c>
      <c r="J2650">
        <v>0.237043531850441</v>
      </c>
      <c r="K2650">
        <v>0.73252378500000004</v>
      </c>
      <c r="L2650" s="5">
        <v>1.57871505387931</v>
      </c>
      <c r="M2650">
        <f t="shared" si="74"/>
        <v>2.3986793167420131</v>
      </c>
    </row>
    <row r="2651" spans="1:13" ht="15.75" x14ac:dyDescent="0.25">
      <c r="A2651" t="s">
        <v>55</v>
      </c>
      <c r="B2651" t="s">
        <v>158</v>
      </c>
      <c r="C2651" t="s">
        <v>23</v>
      </c>
      <c r="D2651" t="s">
        <v>104</v>
      </c>
      <c r="E2651" t="s">
        <v>55</v>
      </c>
      <c r="F2651" t="s">
        <v>29</v>
      </c>
      <c r="G2651" s="4">
        <v>26.6</v>
      </c>
      <c r="H2651">
        <v>1.26984126984127</v>
      </c>
      <c r="I2651">
        <v>0.99993828136291596</v>
      </c>
      <c r="J2651">
        <v>0.219664260284857</v>
      </c>
      <c r="K2651">
        <v>0.71719588000000001</v>
      </c>
      <c r="L2651" s="5">
        <v>1.5456807758620701</v>
      </c>
      <c r="M2651">
        <f t="shared" ref="M2651:M2714" si="75">H2651/(G2651^-0.18)</f>
        <v>2.2920713471090344</v>
      </c>
    </row>
    <row r="2652" spans="1:13" ht="15.75" x14ac:dyDescent="0.25">
      <c r="A2652" t="s">
        <v>55</v>
      </c>
      <c r="B2652" t="s">
        <v>158</v>
      </c>
      <c r="C2652" t="s">
        <v>23</v>
      </c>
      <c r="D2652" t="s">
        <v>104</v>
      </c>
      <c r="E2652" t="s">
        <v>55</v>
      </c>
      <c r="F2652" t="s">
        <v>29</v>
      </c>
      <c r="G2652" s="4">
        <v>26.6</v>
      </c>
      <c r="H2652">
        <v>1.30293159609121</v>
      </c>
      <c r="I2652">
        <v>1.0259744258536601</v>
      </c>
      <c r="J2652">
        <v>0.23125231170378199</v>
      </c>
      <c r="K2652">
        <v>0.73433106999999997</v>
      </c>
      <c r="L2652" s="5">
        <v>1.58261006465517</v>
      </c>
      <c r="M2652">
        <f t="shared" si="75"/>
        <v>2.3517995906819169</v>
      </c>
    </row>
    <row r="2653" spans="1:13" ht="15.75" x14ac:dyDescent="0.25">
      <c r="A2653" t="s">
        <v>55</v>
      </c>
      <c r="B2653" t="s">
        <v>158</v>
      </c>
      <c r="C2653" t="s">
        <v>23</v>
      </c>
      <c r="D2653" t="s">
        <v>104</v>
      </c>
      <c r="E2653" t="s">
        <v>55</v>
      </c>
      <c r="F2653" t="s">
        <v>29</v>
      </c>
      <c r="G2653" s="4">
        <v>26.6</v>
      </c>
      <c r="H2653">
        <v>1.25391849529781</v>
      </c>
      <c r="I2653">
        <v>0.95231418284820002</v>
      </c>
      <c r="J2653">
        <v>0.19923861621977801</v>
      </c>
      <c r="K2653">
        <v>0.71328919749999997</v>
      </c>
      <c r="L2653" s="5">
        <v>1.53726120150862</v>
      </c>
      <c r="M2653">
        <f t="shared" si="75"/>
        <v>2.2633306405622204</v>
      </c>
    </row>
    <row r="2654" spans="1:13" ht="15.75" x14ac:dyDescent="0.25">
      <c r="A2654" t="s">
        <v>55</v>
      </c>
      <c r="B2654" t="s">
        <v>158</v>
      </c>
      <c r="C2654" t="s">
        <v>23</v>
      </c>
      <c r="D2654" t="s">
        <v>104</v>
      </c>
      <c r="E2654" t="s">
        <v>55</v>
      </c>
      <c r="F2654" t="s">
        <v>29</v>
      </c>
      <c r="G2654" s="4">
        <v>26.6</v>
      </c>
      <c r="H2654">
        <v>1.28824476650564</v>
      </c>
      <c r="I2654">
        <v>1.0691763318649501</v>
      </c>
      <c r="J2654">
        <v>0.25113756824057798</v>
      </c>
      <c r="K2654">
        <v>0.77522736250000002</v>
      </c>
      <c r="L2654" s="5">
        <v>1.6707486260775899</v>
      </c>
      <c r="M2654">
        <f t="shared" si="75"/>
        <v>2.3252897724294623</v>
      </c>
    </row>
    <row r="2655" spans="1:13" ht="15.75" x14ac:dyDescent="0.25">
      <c r="A2655" t="s">
        <v>55</v>
      </c>
      <c r="B2655" t="s">
        <v>158</v>
      </c>
      <c r="C2655" t="s">
        <v>23</v>
      </c>
      <c r="D2655" t="s">
        <v>104</v>
      </c>
      <c r="E2655" t="s">
        <v>55</v>
      </c>
      <c r="F2655" t="s">
        <v>29</v>
      </c>
      <c r="G2655" s="4">
        <v>26.6</v>
      </c>
      <c r="H2655">
        <v>1.2195121951219501</v>
      </c>
      <c r="I2655">
        <v>0.90344627308980197</v>
      </c>
      <c r="J2655">
        <v>0.17931543471647801</v>
      </c>
      <c r="K2655">
        <v>0.66442639000000003</v>
      </c>
      <c r="L2655" s="5">
        <v>1.4319534267241401</v>
      </c>
      <c r="M2655">
        <f t="shared" si="75"/>
        <v>2.2012270559126375</v>
      </c>
    </row>
    <row r="2656" spans="1:13" ht="15.75" x14ac:dyDescent="0.25">
      <c r="A2656" t="s">
        <v>55</v>
      </c>
      <c r="B2656" t="s">
        <v>158</v>
      </c>
      <c r="C2656" t="s">
        <v>23</v>
      </c>
      <c r="D2656" t="s">
        <v>104</v>
      </c>
      <c r="E2656" t="s">
        <v>55</v>
      </c>
      <c r="F2656" t="s">
        <v>29</v>
      </c>
      <c r="G2656" s="4">
        <v>26.6</v>
      </c>
      <c r="H2656">
        <v>1.3071895424836599</v>
      </c>
      <c r="I2656">
        <v>1.0398765464600299</v>
      </c>
      <c r="J2656">
        <v>0.23756178421861199</v>
      </c>
      <c r="K2656">
        <v>0.7425799475</v>
      </c>
      <c r="L2656" s="5">
        <v>1.6003878178879301</v>
      </c>
      <c r="M2656">
        <f t="shared" si="75"/>
        <v>2.3594852102592996</v>
      </c>
    </row>
    <row r="2657" spans="1:13" ht="15.75" x14ac:dyDescent="0.25">
      <c r="A2657" t="s">
        <v>55</v>
      </c>
      <c r="B2657" t="s">
        <v>158</v>
      </c>
      <c r="C2657" t="s">
        <v>23</v>
      </c>
      <c r="D2657" t="s">
        <v>104</v>
      </c>
      <c r="E2657" t="s">
        <v>55</v>
      </c>
      <c r="F2657" t="s">
        <v>29</v>
      </c>
      <c r="G2657" s="4">
        <v>26.6</v>
      </c>
      <c r="H2657">
        <v>1.2345679012345701</v>
      </c>
      <c r="I2657">
        <v>0.95123260838212598</v>
      </c>
      <c r="J2657">
        <v>0.19878630954723001</v>
      </c>
      <c r="K2657">
        <v>0.70885784500000004</v>
      </c>
      <c r="L2657" s="5">
        <v>1.5277108728448301</v>
      </c>
      <c r="M2657">
        <f t="shared" si="75"/>
        <v>2.2284026985782317</v>
      </c>
    </row>
    <row r="2658" spans="1:13" ht="15.75" x14ac:dyDescent="0.25">
      <c r="A2658" t="s">
        <v>55</v>
      </c>
      <c r="B2658" t="s">
        <v>158</v>
      </c>
      <c r="C2658" t="s">
        <v>23</v>
      </c>
      <c r="D2658" t="s">
        <v>104</v>
      </c>
      <c r="E2658" t="s">
        <v>55</v>
      </c>
      <c r="F2658" t="s">
        <v>29</v>
      </c>
      <c r="G2658" s="4">
        <v>26.6</v>
      </c>
      <c r="H2658">
        <v>1.3136288998357999</v>
      </c>
      <c r="I2658">
        <v>1.0582870469836101</v>
      </c>
      <c r="J2658">
        <v>0.24604807590189501</v>
      </c>
      <c r="K2658">
        <v>0.7394986925</v>
      </c>
      <c r="L2658" s="5">
        <v>1.5937471821120699</v>
      </c>
      <c r="M2658">
        <f t="shared" si="75"/>
        <v>2.3711082901128004</v>
      </c>
    </row>
    <row r="2659" spans="1:13" ht="15.75" x14ac:dyDescent="0.25">
      <c r="A2659" t="s">
        <v>55</v>
      </c>
      <c r="B2659" t="s">
        <v>158</v>
      </c>
      <c r="C2659" t="s">
        <v>23</v>
      </c>
      <c r="D2659" t="s">
        <v>104</v>
      </c>
      <c r="E2659" t="s">
        <v>55</v>
      </c>
      <c r="F2659" t="s">
        <v>29</v>
      </c>
      <c r="G2659" s="4">
        <v>26.6</v>
      </c>
      <c r="H2659">
        <v>1.34907251264756</v>
      </c>
      <c r="I2659">
        <v>1.0305180445286199</v>
      </c>
      <c r="J2659">
        <v>0.233305089831604</v>
      </c>
      <c r="K2659">
        <v>0.69848507999999998</v>
      </c>
      <c r="L2659" s="5">
        <v>1.5053557758620699</v>
      </c>
      <c r="M2659">
        <f t="shared" si="75"/>
        <v>2.4350842304868419</v>
      </c>
    </row>
    <row r="2660" spans="1:13" x14ac:dyDescent="0.25">
      <c r="A2660" t="s">
        <v>55</v>
      </c>
      <c r="B2660" t="s">
        <v>158</v>
      </c>
      <c r="C2660" t="s">
        <v>26</v>
      </c>
      <c r="D2660" t="s">
        <v>104</v>
      </c>
      <c r="E2660" t="s">
        <v>55</v>
      </c>
      <c r="F2660" t="s">
        <v>29</v>
      </c>
      <c r="G2660" s="3">
        <v>24.7</v>
      </c>
      <c r="H2660">
        <v>1.0526315789473699</v>
      </c>
      <c r="I2660">
        <v>0.88224971155866905</v>
      </c>
      <c r="J2660">
        <v>0.17099998100666</v>
      </c>
      <c r="K2660">
        <v>0.73372062333333299</v>
      </c>
      <c r="L2660" s="5">
        <v>1.5812944468390799</v>
      </c>
      <c r="M2660">
        <f t="shared" si="75"/>
        <v>1.8748297930120728</v>
      </c>
    </row>
    <row r="2661" spans="1:13" x14ac:dyDescent="0.25">
      <c r="A2661" t="s">
        <v>55</v>
      </c>
      <c r="B2661" t="s">
        <v>158</v>
      </c>
      <c r="C2661" t="s">
        <v>26</v>
      </c>
      <c r="D2661" t="s">
        <v>104</v>
      </c>
      <c r="E2661" t="s">
        <v>55</v>
      </c>
      <c r="F2661" t="s">
        <v>29</v>
      </c>
      <c r="G2661" s="3">
        <v>24.7</v>
      </c>
      <c r="H2661">
        <v>1.0169491525423699</v>
      </c>
      <c r="I2661">
        <v>0.75204681370558402</v>
      </c>
      <c r="J2661">
        <v>0.124251821242557</v>
      </c>
      <c r="K2661">
        <v>0.65854968666666702</v>
      </c>
      <c r="L2661" s="5">
        <v>1.4192881178160901</v>
      </c>
      <c r="M2661">
        <f t="shared" si="75"/>
        <v>1.811276240706571</v>
      </c>
    </row>
    <row r="2662" spans="1:13" x14ac:dyDescent="0.25">
      <c r="A2662" t="s">
        <v>55</v>
      </c>
      <c r="B2662" t="s">
        <v>158</v>
      </c>
      <c r="C2662" t="s">
        <v>26</v>
      </c>
      <c r="D2662" t="s">
        <v>104</v>
      </c>
      <c r="E2662" t="s">
        <v>55</v>
      </c>
      <c r="F2662" t="s">
        <v>29</v>
      </c>
      <c r="G2662" s="3">
        <v>24.7</v>
      </c>
      <c r="H2662">
        <v>1.1834319526627199</v>
      </c>
      <c r="I2662">
        <v>0.99155566206692902</v>
      </c>
      <c r="J2662">
        <v>0.21599674658533399</v>
      </c>
      <c r="K2662">
        <v>0.77078226999999999</v>
      </c>
      <c r="L2662" s="5">
        <v>1.66116868534483</v>
      </c>
      <c r="M2662">
        <f t="shared" si="75"/>
        <v>2.1077968087117913</v>
      </c>
    </row>
    <row r="2663" spans="1:13" x14ac:dyDescent="0.25">
      <c r="A2663" t="s">
        <v>55</v>
      </c>
      <c r="B2663" t="s">
        <v>158</v>
      </c>
      <c r="C2663" t="s">
        <v>26</v>
      </c>
      <c r="D2663" t="s">
        <v>104</v>
      </c>
      <c r="E2663" t="s">
        <v>55</v>
      </c>
      <c r="F2663" t="s">
        <v>29</v>
      </c>
      <c r="G2663" s="3">
        <v>24.7</v>
      </c>
      <c r="H2663">
        <v>1.1811023622047201</v>
      </c>
      <c r="I2663">
        <v>1.03794849722986</v>
      </c>
      <c r="J2663">
        <v>0.23668166783141101</v>
      </c>
      <c r="K2663">
        <v>0.78887165000000004</v>
      </c>
      <c r="L2663" s="5">
        <v>1.70015441810345</v>
      </c>
      <c r="M2663">
        <f t="shared" si="75"/>
        <v>2.1036476023954256</v>
      </c>
    </row>
    <row r="2664" spans="1:13" x14ac:dyDescent="0.25">
      <c r="A2664" t="s">
        <v>55</v>
      </c>
      <c r="B2664" t="s">
        <v>158</v>
      </c>
      <c r="C2664" t="s">
        <v>26</v>
      </c>
      <c r="D2664" t="s">
        <v>104</v>
      </c>
      <c r="E2664" t="s">
        <v>55</v>
      </c>
      <c r="F2664" t="s">
        <v>29</v>
      </c>
      <c r="G2664" s="3">
        <v>24.7</v>
      </c>
      <c r="H2664">
        <v>1.1857707509881401</v>
      </c>
      <c r="I2664">
        <v>1.02993501047337</v>
      </c>
      <c r="J2664">
        <v>0.23304117143809699</v>
      </c>
      <c r="K2664">
        <v>0.78361292000000005</v>
      </c>
      <c r="L2664" s="5">
        <v>1.68882094827586</v>
      </c>
      <c r="M2664">
        <f t="shared" si="75"/>
        <v>2.1119624150531187</v>
      </c>
    </row>
    <row r="2665" spans="1:13" x14ac:dyDescent="0.25">
      <c r="A2665" t="s">
        <v>55</v>
      </c>
      <c r="B2665" t="s">
        <v>158</v>
      </c>
      <c r="C2665" t="s">
        <v>26</v>
      </c>
      <c r="D2665" t="s">
        <v>104</v>
      </c>
      <c r="E2665" t="s">
        <v>55</v>
      </c>
      <c r="F2665" t="s">
        <v>29</v>
      </c>
      <c r="G2665" s="3">
        <v>24.7</v>
      </c>
      <c r="H2665">
        <v>1.14942528735632</v>
      </c>
      <c r="I2665">
        <v>0.97481990497131998</v>
      </c>
      <c r="J2665">
        <v>0.20876697052802701</v>
      </c>
      <c r="K2665">
        <v>0.76115113333333295</v>
      </c>
      <c r="L2665" s="5">
        <v>1.6404119252873599</v>
      </c>
      <c r="M2665">
        <f t="shared" si="75"/>
        <v>2.0472279348982343</v>
      </c>
    </row>
    <row r="2666" spans="1:13" x14ac:dyDescent="0.25">
      <c r="A2666" t="s">
        <v>55</v>
      </c>
      <c r="B2666" t="s">
        <v>158</v>
      </c>
      <c r="C2666" t="s">
        <v>26</v>
      </c>
      <c r="D2666" t="s">
        <v>104</v>
      </c>
      <c r="E2666" t="s">
        <v>55</v>
      </c>
      <c r="F2666" t="s">
        <v>29</v>
      </c>
      <c r="G2666" s="3">
        <v>24.7</v>
      </c>
      <c r="H2666">
        <v>1.15163147792706</v>
      </c>
      <c r="I2666">
        <v>1.00319563772031</v>
      </c>
      <c r="J2666">
        <v>0.22109772916909501</v>
      </c>
      <c r="K2666">
        <v>0.76684637</v>
      </c>
      <c r="L2666" s="5">
        <v>1.6526861422413801</v>
      </c>
      <c r="M2666">
        <f t="shared" si="75"/>
        <v>2.0511573551187658</v>
      </c>
    </row>
    <row r="2667" spans="1:13" x14ac:dyDescent="0.25">
      <c r="A2667" t="s">
        <v>55</v>
      </c>
      <c r="B2667" t="s">
        <v>158</v>
      </c>
      <c r="C2667" t="s">
        <v>28</v>
      </c>
      <c r="D2667" t="s">
        <v>104</v>
      </c>
      <c r="E2667" t="s">
        <v>55</v>
      </c>
      <c r="F2667" t="s">
        <v>29</v>
      </c>
      <c r="G2667" s="3">
        <v>36</v>
      </c>
      <c r="H2667">
        <v>1.27659574468085</v>
      </c>
      <c r="I2667">
        <v>1.12262851358811</v>
      </c>
      <c r="J2667">
        <v>0.26933001227110698</v>
      </c>
      <c r="K2667">
        <v>0.80772069333333296</v>
      </c>
      <c r="L2667" s="5">
        <v>1.6933347868623301</v>
      </c>
      <c r="M2667">
        <f t="shared" si="75"/>
        <v>2.4332562220950722</v>
      </c>
    </row>
    <row r="2668" spans="1:13" x14ac:dyDescent="0.25">
      <c r="A2668" t="s">
        <v>55</v>
      </c>
      <c r="B2668" t="s">
        <v>158</v>
      </c>
      <c r="C2668" t="s">
        <v>28</v>
      </c>
      <c r="D2668" t="s">
        <v>104</v>
      </c>
      <c r="E2668" t="s">
        <v>55</v>
      </c>
      <c r="F2668" t="s">
        <v>29</v>
      </c>
      <c r="G2668" s="3">
        <v>36</v>
      </c>
      <c r="H2668">
        <v>1.1857707509881401</v>
      </c>
      <c r="I2668">
        <v>1.0567265409467499</v>
      </c>
      <c r="J2668">
        <v>0.23863703497292901</v>
      </c>
      <c r="K2668">
        <v>0.84615081333333297</v>
      </c>
      <c r="L2668" s="5">
        <v>1.7739010761705101</v>
      </c>
      <c r="M2668">
        <f t="shared" si="75"/>
        <v>2.2601391786258556</v>
      </c>
    </row>
    <row r="2669" spans="1:13" x14ac:dyDescent="0.25">
      <c r="A2669" t="s">
        <v>55</v>
      </c>
      <c r="B2669" t="s">
        <v>158</v>
      </c>
      <c r="C2669" t="s">
        <v>28</v>
      </c>
      <c r="D2669" t="s">
        <v>104</v>
      </c>
      <c r="E2669" t="s">
        <v>55</v>
      </c>
      <c r="F2669" t="s">
        <v>29</v>
      </c>
      <c r="G2669" s="3">
        <v>36</v>
      </c>
      <c r="H2669">
        <v>1.3274336283185799</v>
      </c>
      <c r="I2669">
        <v>1.1444244829139101</v>
      </c>
      <c r="J2669">
        <v>0.27988968538345199</v>
      </c>
      <c r="K2669">
        <v>0.80042623000000002</v>
      </c>
      <c r="L2669" s="5">
        <v>1.67804241090147</v>
      </c>
      <c r="M2669">
        <f t="shared" si="75"/>
        <v>2.5301558061607996</v>
      </c>
    </row>
    <row r="2670" spans="1:13" x14ac:dyDescent="0.25">
      <c r="A2670" t="s">
        <v>55</v>
      </c>
      <c r="B2670" t="s">
        <v>158</v>
      </c>
      <c r="C2670" t="s">
        <v>28</v>
      </c>
      <c r="D2670" t="s">
        <v>104</v>
      </c>
      <c r="E2670" t="s">
        <v>55</v>
      </c>
      <c r="F2670" t="s">
        <v>29</v>
      </c>
      <c r="G2670" s="3">
        <v>36</v>
      </c>
      <c r="H2670">
        <v>1.5</v>
      </c>
      <c r="I2670">
        <v>1.3493427935910201</v>
      </c>
      <c r="J2670">
        <v>0.38909639003028701</v>
      </c>
      <c r="K2670">
        <v>0.84325110666666703</v>
      </c>
      <c r="L2670" s="5">
        <v>1.7678220265548601</v>
      </c>
      <c r="M2670">
        <f t="shared" si="75"/>
        <v>2.8590760609617121</v>
      </c>
    </row>
    <row r="2671" spans="1:13" x14ac:dyDescent="0.25">
      <c r="A2671" t="s">
        <v>55</v>
      </c>
      <c r="B2671" t="s">
        <v>158</v>
      </c>
      <c r="C2671" t="s">
        <v>28</v>
      </c>
      <c r="D2671" t="s">
        <v>104</v>
      </c>
      <c r="E2671" t="s">
        <v>55</v>
      </c>
      <c r="F2671" t="s">
        <v>29</v>
      </c>
      <c r="G2671" s="3">
        <v>36</v>
      </c>
      <c r="H2671">
        <v>1.2738853503184699</v>
      </c>
      <c r="I2671">
        <v>1.1581173683050801</v>
      </c>
      <c r="J2671">
        <v>0.286627438900941</v>
      </c>
      <c r="K2671">
        <v>0.82436236333333301</v>
      </c>
      <c r="L2671" s="5">
        <v>1.72822298392732</v>
      </c>
      <c r="M2671">
        <f t="shared" si="75"/>
        <v>2.4280900730035748</v>
      </c>
    </row>
    <row r="2672" spans="1:13" x14ac:dyDescent="0.25">
      <c r="A2672" t="s">
        <v>55</v>
      </c>
      <c r="B2672" t="s">
        <v>158</v>
      </c>
      <c r="C2672" t="s">
        <v>28</v>
      </c>
      <c r="D2672" t="s">
        <v>104</v>
      </c>
      <c r="E2672" t="s">
        <v>55</v>
      </c>
      <c r="F2672" t="s">
        <v>29</v>
      </c>
      <c r="G2672" s="3">
        <v>36</v>
      </c>
      <c r="H2672">
        <v>1.1764705882352899</v>
      </c>
      <c r="I2672">
        <v>1.0197659932093901</v>
      </c>
      <c r="J2672">
        <v>0.22223561738147199</v>
      </c>
      <c r="K2672">
        <v>0.80056375999999996</v>
      </c>
      <c r="L2672" s="5">
        <v>1.6783307337526201</v>
      </c>
      <c r="M2672">
        <f t="shared" si="75"/>
        <v>2.2424125968327075</v>
      </c>
    </row>
    <row r="2673" spans="1:13" x14ac:dyDescent="0.25">
      <c r="A2673" t="s">
        <v>55</v>
      </c>
      <c r="B2673" t="s">
        <v>158</v>
      </c>
      <c r="C2673" t="s">
        <v>28</v>
      </c>
      <c r="D2673" t="s">
        <v>104</v>
      </c>
      <c r="E2673" t="s">
        <v>55</v>
      </c>
      <c r="F2673" t="s">
        <v>29</v>
      </c>
      <c r="G2673" s="3">
        <v>36</v>
      </c>
      <c r="H2673">
        <v>1.43884892086331</v>
      </c>
      <c r="I2673">
        <v>1.3151312056459299</v>
      </c>
      <c r="J2673">
        <v>0.36961601413517797</v>
      </c>
      <c r="K2673">
        <v>0.84431176666666696</v>
      </c>
      <c r="L2673" s="5">
        <v>1.7700456324248801</v>
      </c>
      <c r="M2673">
        <f t="shared" si="75"/>
        <v>2.7425190033205884</v>
      </c>
    </row>
    <row r="2674" spans="1:13" x14ac:dyDescent="0.25">
      <c r="A2674" t="s">
        <v>55</v>
      </c>
      <c r="B2674" t="s">
        <v>158</v>
      </c>
      <c r="C2674" t="s">
        <v>28</v>
      </c>
      <c r="D2674" t="s">
        <v>104</v>
      </c>
      <c r="E2674" t="s">
        <v>55</v>
      </c>
      <c r="F2674" t="s">
        <v>29</v>
      </c>
      <c r="G2674" s="3">
        <v>36</v>
      </c>
      <c r="H2674">
        <v>1.22699386503067</v>
      </c>
      <c r="I2674">
        <v>1.0688383080816299</v>
      </c>
      <c r="J2674">
        <v>0.24413870431763399</v>
      </c>
      <c r="K2674">
        <v>0.80532732666666695</v>
      </c>
      <c r="L2674" s="5">
        <v>1.68831724668064</v>
      </c>
      <c r="M2674">
        <f t="shared" si="75"/>
        <v>2.3387125243040501</v>
      </c>
    </row>
    <row r="2675" spans="1:13" x14ac:dyDescent="0.25">
      <c r="A2675" t="s">
        <v>55</v>
      </c>
      <c r="B2675" t="s">
        <v>158</v>
      </c>
      <c r="C2675" t="s">
        <v>56</v>
      </c>
      <c r="D2675" t="s">
        <v>104</v>
      </c>
      <c r="E2675" t="s">
        <v>55</v>
      </c>
      <c r="F2675" t="s">
        <v>29</v>
      </c>
      <c r="G2675" s="3">
        <v>36</v>
      </c>
      <c r="H2675">
        <v>1.44144144144144</v>
      </c>
      <c r="I2675">
        <v>1.1404394678597101</v>
      </c>
      <c r="J2675">
        <v>0.27620671505524602</v>
      </c>
      <c r="K2675">
        <v>0.75521062250000004</v>
      </c>
      <c r="L2675" s="5">
        <v>1.57335546354167</v>
      </c>
      <c r="M2675">
        <f t="shared" si="75"/>
        <v>2.7474604790022434</v>
      </c>
    </row>
    <row r="2676" spans="1:13" x14ac:dyDescent="0.25">
      <c r="A2676" t="s">
        <v>55</v>
      </c>
      <c r="B2676" t="s">
        <v>158</v>
      </c>
      <c r="C2676" t="s">
        <v>56</v>
      </c>
      <c r="D2676" t="s">
        <v>104</v>
      </c>
      <c r="E2676" t="s">
        <v>55</v>
      </c>
      <c r="F2676" t="s">
        <v>29</v>
      </c>
      <c r="G2676" s="3">
        <v>36</v>
      </c>
      <c r="H2676">
        <v>1.2461059190031201</v>
      </c>
      <c r="I2676">
        <v>0.90451006970450998</v>
      </c>
      <c r="J2676">
        <v>0.17374670111214299</v>
      </c>
      <c r="K2676">
        <v>0.70961915249999996</v>
      </c>
      <c r="L2676" s="5">
        <v>1.478373234375</v>
      </c>
      <c r="M2676">
        <f t="shared" si="75"/>
        <v>2.3751410682963434</v>
      </c>
    </row>
    <row r="2677" spans="1:13" x14ac:dyDescent="0.25">
      <c r="A2677" t="s">
        <v>55</v>
      </c>
      <c r="B2677" t="s">
        <v>158</v>
      </c>
      <c r="C2677" t="s">
        <v>56</v>
      </c>
      <c r="D2677" t="s">
        <v>104</v>
      </c>
      <c r="E2677" t="s">
        <v>55</v>
      </c>
      <c r="F2677" t="s">
        <v>29</v>
      </c>
      <c r="G2677" s="3">
        <v>36</v>
      </c>
      <c r="H2677">
        <v>1.25588697017268</v>
      </c>
      <c r="I2677">
        <v>0.97311425492162995</v>
      </c>
      <c r="J2677">
        <v>0.20110247900350001</v>
      </c>
      <c r="K2677">
        <v>0.75363565499999996</v>
      </c>
      <c r="L2677" s="5">
        <v>1.5700742812499999</v>
      </c>
      <c r="M2677">
        <f t="shared" si="75"/>
        <v>2.3937842477962969</v>
      </c>
    </row>
    <row r="2678" spans="1:13" x14ac:dyDescent="0.25">
      <c r="A2678" t="s">
        <v>55</v>
      </c>
      <c r="B2678" t="s">
        <v>158</v>
      </c>
      <c r="C2678" t="s">
        <v>56</v>
      </c>
      <c r="D2678" t="s">
        <v>104</v>
      </c>
      <c r="E2678" t="s">
        <v>55</v>
      </c>
      <c r="F2678" t="s">
        <v>29</v>
      </c>
      <c r="G2678" s="3">
        <v>36</v>
      </c>
      <c r="H2678">
        <v>1.59680638722555</v>
      </c>
      <c r="I2678">
        <v>1.26625319358566</v>
      </c>
      <c r="J2678">
        <v>0.340510777749294</v>
      </c>
      <c r="K2678">
        <v>0.78598896500000004</v>
      </c>
      <c r="L2678" s="5">
        <v>1.63747701041667</v>
      </c>
      <c r="M2678">
        <f t="shared" si="75"/>
        <v>3.0435939438048853</v>
      </c>
    </row>
    <row r="2679" spans="1:13" x14ac:dyDescent="0.25">
      <c r="A2679" t="s">
        <v>55</v>
      </c>
      <c r="B2679" t="s">
        <v>158</v>
      </c>
      <c r="C2679" t="s">
        <v>56</v>
      </c>
      <c r="D2679" t="s">
        <v>104</v>
      </c>
      <c r="E2679" t="s">
        <v>55</v>
      </c>
      <c r="F2679" t="s">
        <v>29</v>
      </c>
      <c r="G2679" s="3">
        <v>36</v>
      </c>
      <c r="H2679">
        <v>1.3355592654424</v>
      </c>
      <c r="I2679">
        <v>1.0453457660333301</v>
      </c>
      <c r="J2679">
        <v>0.23206502093183301</v>
      </c>
      <c r="K2679">
        <v>0.73543236499999998</v>
      </c>
      <c r="L2679" s="5">
        <v>1.53215076041667</v>
      </c>
      <c r="M2679">
        <f t="shared" si="75"/>
        <v>2.5456436825479831</v>
      </c>
    </row>
    <row r="2680" spans="1:13" x14ac:dyDescent="0.25">
      <c r="A2680" t="s">
        <v>55</v>
      </c>
      <c r="B2680" t="s">
        <v>158</v>
      </c>
      <c r="C2680" t="s">
        <v>56</v>
      </c>
      <c r="D2680" t="s">
        <v>104</v>
      </c>
      <c r="E2680" t="s">
        <v>55</v>
      </c>
      <c r="F2680" t="s">
        <v>29</v>
      </c>
      <c r="G2680" s="3">
        <v>36</v>
      </c>
      <c r="H2680">
        <v>1.4787430683918701</v>
      </c>
      <c r="I2680">
        <v>1.16856265038745</v>
      </c>
      <c r="J2680">
        <v>0.289997168680035</v>
      </c>
      <c r="K2680">
        <v>0.74040022999999999</v>
      </c>
      <c r="L2680" s="5">
        <v>1.5425004791666701</v>
      </c>
      <c r="M2680">
        <f t="shared" si="75"/>
        <v>2.8185592714348426</v>
      </c>
    </row>
    <row r="2681" spans="1:13" x14ac:dyDescent="0.25">
      <c r="A2681" t="s">
        <v>55</v>
      </c>
      <c r="B2681" t="s">
        <v>158</v>
      </c>
      <c r="C2681" t="s">
        <v>56</v>
      </c>
      <c r="D2681" t="s">
        <v>104</v>
      </c>
      <c r="E2681" t="s">
        <v>55</v>
      </c>
      <c r="F2681" t="s">
        <v>29</v>
      </c>
      <c r="G2681" s="3">
        <v>36</v>
      </c>
      <c r="H2681">
        <v>1.18518518518519</v>
      </c>
      <c r="I2681">
        <v>0.95315560439349101</v>
      </c>
      <c r="J2681">
        <v>0.19293781986636099</v>
      </c>
      <c r="K2681">
        <v>0.75749698249999997</v>
      </c>
      <c r="L2681" s="5">
        <v>1.5781187135416701</v>
      </c>
      <c r="M2681">
        <f t="shared" si="75"/>
        <v>2.2590230605129671</v>
      </c>
    </row>
    <row r="2682" spans="1:13" x14ac:dyDescent="0.25">
      <c r="A2682" t="s">
        <v>55</v>
      </c>
      <c r="B2682" t="s">
        <v>158</v>
      </c>
      <c r="C2682" t="s">
        <v>56</v>
      </c>
      <c r="D2682" t="s">
        <v>104</v>
      </c>
      <c r="E2682" t="s">
        <v>55</v>
      </c>
      <c r="F2682" t="s">
        <v>29</v>
      </c>
      <c r="G2682" s="3">
        <v>36</v>
      </c>
      <c r="H2682">
        <v>1.30505709624796</v>
      </c>
      <c r="I2682">
        <v>1.0431812931270401</v>
      </c>
      <c r="J2682">
        <v>0.231104997096966</v>
      </c>
      <c r="K2682">
        <v>0.74716251249999999</v>
      </c>
      <c r="L2682" s="5">
        <v>1.55658856770833</v>
      </c>
      <c r="M2682">
        <f t="shared" si="75"/>
        <v>2.4875050013804985</v>
      </c>
    </row>
    <row r="2683" spans="1:13" x14ac:dyDescent="0.25">
      <c r="A2683" t="s">
        <v>55</v>
      </c>
      <c r="B2683" t="s">
        <v>158</v>
      </c>
      <c r="C2683" t="s">
        <v>56</v>
      </c>
      <c r="D2683" t="s">
        <v>104</v>
      </c>
      <c r="E2683" t="s">
        <v>55</v>
      </c>
      <c r="F2683" t="s">
        <v>29</v>
      </c>
      <c r="G2683" s="3">
        <v>36</v>
      </c>
      <c r="H2683">
        <v>1.20300751879699</v>
      </c>
      <c r="I2683">
        <v>0.91715104764264299</v>
      </c>
      <c r="J2683">
        <v>0.178637029432551</v>
      </c>
      <c r="K2683">
        <v>0.58866960999999995</v>
      </c>
      <c r="L2683" s="5">
        <v>1.2263950208333301</v>
      </c>
      <c r="M2683">
        <f t="shared" si="75"/>
        <v>2.2929933320996141</v>
      </c>
    </row>
    <row r="2684" spans="1:13" ht="15.75" x14ac:dyDescent="0.25">
      <c r="A2684" t="s">
        <v>55</v>
      </c>
      <c r="B2684" t="s">
        <v>158</v>
      </c>
      <c r="C2684" t="s">
        <v>57</v>
      </c>
      <c r="D2684" t="s">
        <v>104</v>
      </c>
      <c r="E2684" t="s">
        <v>55</v>
      </c>
      <c r="F2684" t="s">
        <v>29</v>
      </c>
      <c r="G2684" s="4">
        <v>23.3</v>
      </c>
      <c r="H2684">
        <v>1.4184397163120599</v>
      </c>
      <c r="I2684">
        <v>1.3364137260354001</v>
      </c>
      <c r="J2684">
        <v>0.41189884897574702</v>
      </c>
      <c r="K2684">
        <v>0.89573691499999997</v>
      </c>
      <c r="L2684" s="5">
        <v>2.02655410633484</v>
      </c>
      <c r="M2684">
        <f t="shared" si="75"/>
        <v>2.4999708731662089</v>
      </c>
    </row>
    <row r="2685" spans="1:13" ht="15.75" x14ac:dyDescent="0.25">
      <c r="A2685" t="s">
        <v>55</v>
      </c>
      <c r="B2685" t="s">
        <v>158</v>
      </c>
      <c r="C2685" t="s">
        <v>57</v>
      </c>
      <c r="D2685" t="s">
        <v>104</v>
      </c>
      <c r="E2685" t="s">
        <v>55</v>
      </c>
      <c r="F2685" t="s">
        <v>29</v>
      </c>
      <c r="G2685" s="4">
        <v>23.3</v>
      </c>
      <c r="H2685">
        <v>1.44404332129964</v>
      </c>
      <c r="I2685">
        <v>1.3632593193873901</v>
      </c>
      <c r="J2685">
        <v>0.42861333017296099</v>
      </c>
      <c r="K2685">
        <v>0.88411083499999998</v>
      </c>
      <c r="L2685" s="5">
        <v>2.00025075791855</v>
      </c>
      <c r="M2685">
        <f t="shared" si="75"/>
        <v>2.5450967012016963</v>
      </c>
    </row>
    <row r="2686" spans="1:13" ht="15.75" x14ac:dyDescent="0.25">
      <c r="A2686" t="s">
        <v>55</v>
      </c>
      <c r="B2686" t="s">
        <v>158</v>
      </c>
      <c r="C2686" t="s">
        <v>57</v>
      </c>
      <c r="D2686" t="s">
        <v>104</v>
      </c>
      <c r="E2686" t="s">
        <v>55</v>
      </c>
      <c r="F2686" t="s">
        <v>29</v>
      </c>
      <c r="G2686" s="4">
        <v>23.3</v>
      </c>
      <c r="H2686">
        <v>1.4842300556586301</v>
      </c>
      <c r="I2686">
        <v>1.3562186524259301</v>
      </c>
      <c r="J2686">
        <v>0.42419754364324802</v>
      </c>
      <c r="K2686">
        <v>0.86265056500000004</v>
      </c>
      <c r="L2686" s="5">
        <v>1.95169811085973</v>
      </c>
      <c r="M2686">
        <f t="shared" si="75"/>
        <v>2.6159249952982218</v>
      </c>
    </row>
    <row r="2687" spans="1:13" ht="15.75" x14ac:dyDescent="0.25">
      <c r="A2687" t="s">
        <v>55</v>
      </c>
      <c r="B2687" t="s">
        <v>158</v>
      </c>
      <c r="C2687" t="s">
        <v>57</v>
      </c>
      <c r="D2687" t="s">
        <v>104</v>
      </c>
      <c r="E2687" t="s">
        <v>55</v>
      </c>
      <c r="F2687" t="s">
        <v>29</v>
      </c>
      <c r="G2687" s="4">
        <v>23.3</v>
      </c>
      <c r="H2687">
        <v>1.2288786482334899</v>
      </c>
      <c r="I2687">
        <v>1.0949228965797499</v>
      </c>
      <c r="J2687">
        <v>0.276487689045392</v>
      </c>
      <c r="K2687">
        <v>0.8210589425</v>
      </c>
      <c r="L2687" s="5">
        <v>1.8575994174208099</v>
      </c>
      <c r="M2687">
        <f t="shared" si="75"/>
        <v>2.165873383203905</v>
      </c>
    </row>
    <row r="2688" spans="1:13" ht="15.75" x14ac:dyDescent="0.25">
      <c r="A2688" t="s">
        <v>55</v>
      </c>
      <c r="B2688" t="s">
        <v>158</v>
      </c>
      <c r="C2688" t="s">
        <v>57</v>
      </c>
      <c r="D2688" t="s">
        <v>104</v>
      </c>
      <c r="E2688" t="s">
        <v>55</v>
      </c>
      <c r="F2688" t="s">
        <v>29</v>
      </c>
      <c r="G2688" s="4">
        <v>23.3</v>
      </c>
      <c r="H2688">
        <v>1.3651877133105801</v>
      </c>
      <c r="I2688">
        <v>1.25069294465077</v>
      </c>
      <c r="J2688">
        <v>0.36075314269749797</v>
      </c>
      <c r="K2688">
        <v>0.87376198500000002</v>
      </c>
      <c r="L2688" s="5">
        <v>1.9768370701357501</v>
      </c>
      <c r="M2688">
        <f t="shared" si="75"/>
        <v>2.4061153113749807</v>
      </c>
    </row>
    <row r="2689" spans="1:13" ht="15.75" x14ac:dyDescent="0.25">
      <c r="A2689" t="s">
        <v>55</v>
      </c>
      <c r="B2689" t="s">
        <v>158</v>
      </c>
      <c r="C2689" t="s">
        <v>57</v>
      </c>
      <c r="D2689" t="s">
        <v>104</v>
      </c>
      <c r="E2689" t="s">
        <v>55</v>
      </c>
      <c r="F2689" t="s">
        <v>29</v>
      </c>
      <c r="G2689" s="4">
        <v>23.3</v>
      </c>
      <c r="H2689">
        <v>1.39372822299652</v>
      </c>
      <c r="I2689">
        <v>1.3239135740000001</v>
      </c>
      <c r="J2689">
        <v>0.40422948958294802</v>
      </c>
      <c r="K2689">
        <v>0.89571669249999997</v>
      </c>
      <c r="L2689" s="5">
        <v>2.0265083540724</v>
      </c>
      <c r="M2689">
        <f t="shared" si="75"/>
        <v>2.4564173736336987</v>
      </c>
    </row>
    <row r="2690" spans="1:13" ht="15.75" x14ac:dyDescent="0.25">
      <c r="A2690" t="s">
        <v>55</v>
      </c>
      <c r="B2690" t="s">
        <v>158</v>
      </c>
      <c r="C2690" t="s">
        <v>57</v>
      </c>
      <c r="D2690" t="s">
        <v>104</v>
      </c>
      <c r="E2690" t="s">
        <v>55</v>
      </c>
      <c r="F2690" t="s">
        <v>29</v>
      </c>
      <c r="G2690" s="4">
        <v>23.3</v>
      </c>
      <c r="H2690">
        <v>1.46520146520147</v>
      </c>
      <c r="I2690">
        <v>1.42841044239488</v>
      </c>
      <c r="J2690">
        <v>0.47055972803232898</v>
      </c>
      <c r="K2690">
        <v>0.90668749749999999</v>
      </c>
      <c r="L2690" s="5">
        <v>2.0513291798642501</v>
      </c>
      <c r="M2690">
        <f t="shared" si="75"/>
        <v>2.5823874953585042</v>
      </c>
    </row>
    <row r="2691" spans="1:13" ht="15.75" x14ac:dyDescent="0.25">
      <c r="A2691" t="s">
        <v>55</v>
      </c>
      <c r="B2691" t="s">
        <v>158</v>
      </c>
      <c r="C2691" t="s">
        <v>57</v>
      </c>
      <c r="D2691" t="s">
        <v>104</v>
      </c>
      <c r="E2691" t="s">
        <v>55</v>
      </c>
      <c r="F2691" t="s">
        <v>29</v>
      </c>
      <c r="G2691" s="4">
        <v>23.3</v>
      </c>
      <c r="H2691">
        <v>1.4842300556586301</v>
      </c>
      <c r="I2691">
        <v>1.3665610552962999</v>
      </c>
      <c r="J2691">
        <v>0.43069199815787901</v>
      </c>
      <c r="K2691">
        <v>0.87079721499999996</v>
      </c>
      <c r="L2691" s="5">
        <v>1.9701294457013601</v>
      </c>
      <c r="M2691">
        <f t="shared" si="75"/>
        <v>2.6159249952982218</v>
      </c>
    </row>
    <row r="2692" spans="1:13" ht="15.75" x14ac:dyDescent="0.25">
      <c r="A2692" t="s">
        <v>55</v>
      </c>
      <c r="B2692" t="s">
        <v>158</v>
      </c>
      <c r="C2692" t="s">
        <v>57</v>
      </c>
      <c r="D2692" t="s">
        <v>104</v>
      </c>
      <c r="E2692" t="s">
        <v>55</v>
      </c>
      <c r="F2692" t="s">
        <v>29</v>
      </c>
      <c r="G2692" s="4">
        <v>23.3</v>
      </c>
      <c r="H2692">
        <v>1.5209125475285199</v>
      </c>
      <c r="I2692">
        <v>1.4904954197722999</v>
      </c>
      <c r="J2692">
        <v>0.51235386284246698</v>
      </c>
      <c r="K2692">
        <v>0.92272301499999998</v>
      </c>
      <c r="L2692" s="5">
        <v>2.0876086312217201</v>
      </c>
      <c r="M2692">
        <f t="shared" si="75"/>
        <v>2.6805771339652877</v>
      </c>
    </row>
    <row r="2693" spans="1:13" ht="15.75" x14ac:dyDescent="0.25">
      <c r="A2693" t="s">
        <v>55</v>
      </c>
      <c r="B2693" t="s">
        <v>158</v>
      </c>
      <c r="C2693" t="s">
        <v>57</v>
      </c>
      <c r="D2693" t="s">
        <v>104</v>
      </c>
      <c r="E2693" t="s">
        <v>55</v>
      </c>
      <c r="F2693" t="s">
        <v>29</v>
      </c>
      <c r="G2693" s="4">
        <v>23.3</v>
      </c>
      <c r="H2693">
        <v>1.42095914742451</v>
      </c>
      <c r="I2693">
        <v>1.3388433788652501</v>
      </c>
      <c r="J2693">
        <v>0.41339790709713398</v>
      </c>
      <c r="K2693">
        <v>0.89199264749999996</v>
      </c>
      <c r="L2693" s="5">
        <v>2.0180829128959301</v>
      </c>
      <c r="M2693">
        <f t="shared" si="75"/>
        <v>2.5044113187668513</v>
      </c>
    </row>
    <row r="2694" spans="1:13" x14ac:dyDescent="0.25">
      <c r="A2694" t="s">
        <v>55</v>
      </c>
      <c r="B2694" t="s">
        <v>158</v>
      </c>
      <c r="C2694" t="s">
        <v>58</v>
      </c>
      <c r="D2694" t="s">
        <v>104</v>
      </c>
      <c r="E2694" t="s">
        <v>55</v>
      </c>
      <c r="F2694" t="s">
        <v>29</v>
      </c>
      <c r="G2694" s="3">
        <v>28.1</v>
      </c>
      <c r="H2694">
        <v>1.2944983818770199</v>
      </c>
      <c r="I2694">
        <v>1.15061506828756</v>
      </c>
      <c r="J2694">
        <v>0.289604422956865</v>
      </c>
      <c r="K2694">
        <v>0.801684595</v>
      </c>
      <c r="L2694" s="5">
        <v>1.7203532081545101</v>
      </c>
      <c r="M2694">
        <f t="shared" si="75"/>
        <v>2.3597644245550784</v>
      </c>
    </row>
    <row r="2695" spans="1:13" x14ac:dyDescent="0.25">
      <c r="A2695" t="s">
        <v>55</v>
      </c>
      <c r="B2695" t="s">
        <v>158</v>
      </c>
      <c r="C2695" t="s">
        <v>58</v>
      </c>
      <c r="D2695" t="s">
        <v>104</v>
      </c>
      <c r="E2695" t="s">
        <v>55</v>
      </c>
      <c r="F2695" t="s">
        <v>29</v>
      </c>
      <c r="G2695" s="3">
        <v>28.1</v>
      </c>
      <c r="H2695">
        <v>1.30932896890344</v>
      </c>
      <c r="I2695">
        <v>1.15306295678105</v>
      </c>
      <c r="J2695">
        <v>0.29083797786716897</v>
      </c>
      <c r="K2695">
        <v>0.79900373250000001</v>
      </c>
      <c r="L2695" s="5">
        <v>1.7146002843347601</v>
      </c>
      <c r="M2695">
        <f t="shared" si="75"/>
        <v>2.3867993688625937</v>
      </c>
    </row>
    <row r="2696" spans="1:13" x14ac:dyDescent="0.25">
      <c r="A2696" t="s">
        <v>55</v>
      </c>
      <c r="B2696" t="s">
        <v>158</v>
      </c>
      <c r="C2696" t="s">
        <v>58</v>
      </c>
      <c r="D2696" t="s">
        <v>104</v>
      </c>
      <c r="E2696" t="s">
        <v>55</v>
      </c>
      <c r="F2696" t="s">
        <v>29</v>
      </c>
      <c r="G2696" s="3">
        <v>28.1</v>
      </c>
      <c r="H2696">
        <v>1.4234875444839901</v>
      </c>
      <c r="I2696">
        <v>1.19139523152753</v>
      </c>
      <c r="J2696">
        <v>0.31049655858446501</v>
      </c>
      <c r="K2696">
        <v>0.76470711499999999</v>
      </c>
      <c r="L2696" s="5">
        <v>1.6410023927038599</v>
      </c>
      <c r="M2696">
        <f t="shared" si="75"/>
        <v>2.5949010931940322</v>
      </c>
    </row>
    <row r="2697" spans="1:13" x14ac:dyDescent="0.25">
      <c r="A2697" t="s">
        <v>55</v>
      </c>
      <c r="B2697" t="s">
        <v>158</v>
      </c>
      <c r="C2697" t="s">
        <v>58</v>
      </c>
      <c r="D2697" t="s">
        <v>104</v>
      </c>
      <c r="E2697" t="s">
        <v>55</v>
      </c>
      <c r="F2697" t="s">
        <v>29</v>
      </c>
      <c r="G2697" s="3">
        <v>28.1</v>
      </c>
      <c r="H2697">
        <v>1.5625</v>
      </c>
      <c r="I2697">
        <v>1.3401545228459999</v>
      </c>
      <c r="J2697">
        <v>0.392875393223303</v>
      </c>
      <c r="K2697">
        <v>0.79975259249999997</v>
      </c>
      <c r="L2697" s="5">
        <v>1.71620728004292</v>
      </c>
      <c r="M2697">
        <f t="shared" si="75"/>
        <v>2.8483094030762532</v>
      </c>
    </row>
    <row r="2698" spans="1:13" x14ac:dyDescent="0.25">
      <c r="A2698" t="s">
        <v>55</v>
      </c>
      <c r="B2698" t="s">
        <v>158</v>
      </c>
      <c r="C2698" t="s">
        <v>58</v>
      </c>
      <c r="D2698" t="s">
        <v>104</v>
      </c>
      <c r="E2698" t="s">
        <v>55</v>
      </c>
      <c r="F2698" t="s">
        <v>29</v>
      </c>
      <c r="G2698" s="3">
        <v>28.1</v>
      </c>
      <c r="H2698">
        <v>1.5009380863039401</v>
      </c>
      <c r="I2698">
        <v>1.2813612858614201</v>
      </c>
      <c r="J2698">
        <v>0.359160256221084</v>
      </c>
      <c r="K2698">
        <v>0.79787058499999997</v>
      </c>
      <c r="L2698" s="5">
        <v>1.7121686373390601</v>
      </c>
      <c r="M2698">
        <f t="shared" si="75"/>
        <v>2.7360870813790652</v>
      </c>
    </row>
    <row r="2699" spans="1:13" x14ac:dyDescent="0.25">
      <c r="A2699" t="s">
        <v>55</v>
      </c>
      <c r="B2699" t="s">
        <v>158</v>
      </c>
      <c r="C2699" t="s">
        <v>58</v>
      </c>
      <c r="D2699" t="s">
        <v>104</v>
      </c>
      <c r="E2699" t="s">
        <v>55</v>
      </c>
      <c r="F2699" t="s">
        <v>29</v>
      </c>
      <c r="G2699" s="3">
        <v>28.1</v>
      </c>
      <c r="H2699">
        <v>1.5655577299412899</v>
      </c>
      <c r="I2699">
        <v>1.37626075222656</v>
      </c>
      <c r="J2699">
        <v>0.41433013919387301</v>
      </c>
      <c r="K2699">
        <v>0.79870415250000004</v>
      </c>
      <c r="L2699" s="5">
        <v>1.7139574087982801</v>
      </c>
      <c r="M2699">
        <f t="shared" si="75"/>
        <v>2.853883394080313</v>
      </c>
    </row>
    <row r="2700" spans="1:13" x14ac:dyDescent="0.25">
      <c r="A2700" t="s">
        <v>55</v>
      </c>
      <c r="B2700" t="s">
        <v>158</v>
      </c>
      <c r="C2700" t="s">
        <v>58</v>
      </c>
      <c r="D2700" t="s">
        <v>104</v>
      </c>
      <c r="E2700" t="s">
        <v>55</v>
      </c>
      <c r="F2700" t="s">
        <v>29</v>
      </c>
      <c r="G2700" s="3">
        <v>28.1</v>
      </c>
      <c r="H2700">
        <v>1.6096579476861199</v>
      </c>
      <c r="I2700">
        <v>1.4634189564859399</v>
      </c>
      <c r="J2700">
        <v>0.46847069474575098</v>
      </c>
      <c r="K2700">
        <v>0.82750201749999996</v>
      </c>
      <c r="L2700" s="5">
        <v>1.77575540236052</v>
      </c>
      <c r="M2700">
        <f t="shared" si="75"/>
        <v>2.9342744756037114</v>
      </c>
    </row>
    <row r="2701" spans="1:13" x14ac:dyDescent="0.25">
      <c r="A2701" t="s">
        <v>55</v>
      </c>
      <c r="B2701" t="s">
        <v>158</v>
      </c>
      <c r="C2701" t="s">
        <v>58</v>
      </c>
      <c r="D2701" t="s">
        <v>104</v>
      </c>
      <c r="E2701" t="s">
        <v>55</v>
      </c>
      <c r="F2701" t="s">
        <v>29</v>
      </c>
      <c r="G2701" s="3">
        <v>28.1</v>
      </c>
      <c r="H2701">
        <v>1.6064257028112401</v>
      </c>
      <c r="I2701">
        <v>1.4422154648296599</v>
      </c>
      <c r="J2701">
        <v>0.45499368844829202</v>
      </c>
      <c r="K2701">
        <v>0.82750263000000002</v>
      </c>
      <c r="L2701" s="5">
        <v>1.7757567167382</v>
      </c>
      <c r="M2701">
        <f t="shared" si="75"/>
        <v>2.9283823581828052</v>
      </c>
    </row>
    <row r="2702" spans="1:13" x14ac:dyDescent="0.25">
      <c r="A2702" t="s">
        <v>55</v>
      </c>
      <c r="B2702" t="s">
        <v>158</v>
      </c>
      <c r="C2702" t="s">
        <v>59</v>
      </c>
      <c r="D2702" t="s">
        <v>104</v>
      </c>
      <c r="E2702" t="s">
        <v>55</v>
      </c>
      <c r="F2702" t="s">
        <v>29</v>
      </c>
      <c r="G2702" s="3">
        <v>28.4</v>
      </c>
      <c r="H2702">
        <v>1.4814814814814801</v>
      </c>
      <c r="I2702">
        <v>1.3067827404679799</v>
      </c>
      <c r="J2702">
        <v>0.36570493382352998</v>
      </c>
      <c r="K2702">
        <v>0.80224092999999996</v>
      </c>
      <c r="L2702" s="5">
        <v>1.6853801050420201</v>
      </c>
      <c r="M2702">
        <f t="shared" si="75"/>
        <v>2.7057865171744422</v>
      </c>
    </row>
    <row r="2703" spans="1:13" x14ac:dyDescent="0.25">
      <c r="A2703" t="s">
        <v>55</v>
      </c>
      <c r="B2703" t="s">
        <v>158</v>
      </c>
      <c r="C2703" t="s">
        <v>59</v>
      </c>
      <c r="D2703" t="s">
        <v>104</v>
      </c>
      <c r="E2703" t="s">
        <v>55</v>
      </c>
      <c r="F2703" t="s">
        <v>29</v>
      </c>
      <c r="G2703" s="3">
        <v>28.4</v>
      </c>
      <c r="H2703">
        <v>1.21580547112462</v>
      </c>
      <c r="I2703">
        <v>1.0483096778755701</v>
      </c>
      <c r="J2703">
        <v>0.23534405398529601</v>
      </c>
      <c r="K2703">
        <v>0.79932331749999996</v>
      </c>
      <c r="L2703" s="5">
        <v>1.6792506670168099</v>
      </c>
      <c r="M2703">
        <f t="shared" si="75"/>
        <v>2.220554284611246</v>
      </c>
    </row>
    <row r="2704" spans="1:13" x14ac:dyDescent="0.25">
      <c r="A2704" t="s">
        <v>55</v>
      </c>
      <c r="B2704" t="s">
        <v>158</v>
      </c>
      <c r="C2704" t="s">
        <v>59</v>
      </c>
      <c r="D2704" t="s">
        <v>104</v>
      </c>
      <c r="E2704" t="s">
        <v>55</v>
      </c>
      <c r="F2704" t="s">
        <v>29</v>
      </c>
      <c r="G2704" s="3">
        <v>28.4</v>
      </c>
      <c r="H2704">
        <v>1.3136288998357999</v>
      </c>
      <c r="I2704">
        <v>1.15610468847541</v>
      </c>
      <c r="J2704">
        <v>0.28623211838263701</v>
      </c>
      <c r="K2704">
        <v>0.80567688749999999</v>
      </c>
      <c r="L2704" s="5">
        <v>1.69259850315126</v>
      </c>
      <c r="M2704">
        <f t="shared" si="75"/>
        <v>2.3992195718788243</v>
      </c>
    </row>
    <row r="2705" spans="1:13" x14ac:dyDescent="0.25">
      <c r="A2705" t="s">
        <v>55</v>
      </c>
      <c r="B2705" t="s">
        <v>158</v>
      </c>
      <c r="C2705" t="s">
        <v>59</v>
      </c>
      <c r="D2705" t="s">
        <v>104</v>
      </c>
      <c r="E2705" t="s">
        <v>55</v>
      </c>
      <c r="F2705" t="s">
        <v>29</v>
      </c>
      <c r="G2705" s="3">
        <v>28.4</v>
      </c>
      <c r="H2705">
        <v>1.19047619047619</v>
      </c>
      <c r="I2705">
        <v>1.0085215838632999</v>
      </c>
      <c r="J2705">
        <v>0.217818335157517</v>
      </c>
      <c r="K2705">
        <v>0.77652707750000005</v>
      </c>
      <c r="L2705" s="5">
        <v>1.63135940651261</v>
      </c>
      <c r="M2705">
        <f t="shared" si="75"/>
        <v>2.1742927370151777</v>
      </c>
    </row>
    <row r="2706" spans="1:13" x14ac:dyDescent="0.25">
      <c r="A2706" t="s">
        <v>55</v>
      </c>
      <c r="B2706" t="s">
        <v>158</v>
      </c>
      <c r="C2706" t="s">
        <v>59</v>
      </c>
      <c r="D2706" t="s">
        <v>104</v>
      </c>
      <c r="E2706" t="s">
        <v>55</v>
      </c>
      <c r="F2706" t="s">
        <v>29</v>
      </c>
      <c r="G2706" s="3">
        <v>28.4</v>
      </c>
      <c r="H2706">
        <v>1.2345679012345701</v>
      </c>
      <c r="I2706">
        <v>1.06976663052388</v>
      </c>
      <c r="J2706">
        <v>0.245076761789638</v>
      </c>
      <c r="K2706">
        <v>0.78589893</v>
      </c>
      <c r="L2706" s="5">
        <v>1.6510481722689101</v>
      </c>
      <c r="M2706">
        <f t="shared" si="75"/>
        <v>2.2548220976453743</v>
      </c>
    </row>
    <row r="2707" spans="1:13" x14ac:dyDescent="0.25">
      <c r="A2707" t="s">
        <v>55</v>
      </c>
      <c r="B2707" t="s">
        <v>158</v>
      </c>
      <c r="C2707" t="s">
        <v>59</v>
      </c>
      <c r="D2707" t="s">
        <v>104</v>
      </c>
      <c r="E2707" t="s">
        <v>55</v>
      </c>
      <c r="F2707" t="s">
        <v>29</v>
      </c>
      <c r="G2707" s="3">
        <v>28.4</v>
      </c>
      <c r="H2707">
        <v>1.1577424023154801</v>
      </c>
      <c r="I2707">
        <v>0.97977940631502902</v>
      </c>
      <c r="J2707">
        <v>0.205579901540837</v>
      </c>
      <c r="K2707">
        <v>0.78085254250000002</v>
      </c>
      <c r="L2707" s="5">
        <v>1.6404465178571399</v>
      </c>
      <c r="M2707">
        <f t="shared" si="75"/>
        <v>2.1145075532188047</v>
      </c>
    </row>
    <row r="2708" spans="1:13" x14ac:dyDescent="0.25">
      <c r="A2708" t="s">
        <v>55</v>
      </c>
      <c r="B2708" t="s">
        <v>158</v>
      </c>
      <c r="C2708" t="s">
        <v>59</v>
      </c>
      <c r="D2708" t="s">
        <v>104</v>
      </c>
      <c r="E2708" t="s">
        <v>55</v>
      </c>
      <c r="F2708" t="s">
        <v>29</v>
      </c>
      <c r="G2708" s="3">
        <v>28.4</v>
      </c>
      <c r="H2708">
        <v>1.20663650075415</v>
      </c>
      <c r="I2708">
        <v>1.05926266475904</v>
      </c>
      <c r="J2708">
        <v>0.24028760588843801</v>
      </c>
      <c r="K2708">
        <v>0.795386335</v>
      </c>
      <c r="L2708" s="5">
        <v>1.6709796953781499</v>
      </c>
      <c r="M2708">
        <f t="shared" si="75"/>
        <v>2.2038080230380133</v>
      </c>
    </row>
    <row r="2709" spans="1:13" x14ac:dyDescent="0.25">
      <c r="A2709" t="s">
        <v>55</v>
      </c>
      <c r="B2709" t="s">
        <v>158</v>
      </c>
      <c r="C2709" t="s">
        <v>59</v>
      </c>
      <c r="D2709" t="s">
        <v>104</v>
      </c>
      <c r="E2709" t="s">
        <v>55</v>
      </c>
      <c r="F2709" t="s">
        <v>29</v>
      </c>
      <c r="G2709" s="3">
        <v>28.4</v>
      </c>
      <c r="H2709">
        <v>1.11265646731572</v>
      </c>
      <c r="I2709">
        <v>0.94443998225000003</v>
      </c>
      <c r="J2709">
        <v>0.191017329271362</v>
      </c>
      <c r="K2709">
        <v>0.7817345725</v>
      </c>
      <c r="L2709" s="5">
        <v>1.6422995220588199</v>
      </c>
      <c r="M2709">
        <f t="shared" si="75"/>
        <v>2.0321623355691307</v>
      </c>
    </row>
    <row r="2710" spans="1:13" x14ac:dyDescent="0.25">
      <c r="A2710" t="s">
        <v>55</v>
      </c>
      <c r="B2710" t="s">
        <v>158</v>
      </c>
      <c r="C2710" t="s">
        <v>60</v>
      </c>
      <c r="D2710" t="s">
        <v>104</v>
      </c>
      <c r="E2710" t="s">
        <v>55</v>
      </c>
      <c r="F2710" t="s">
        <v>29</v>
      </c>
      <c r="G2710" s="3">
        <v>25</v>
      </c>
      <c r="H2710">
        <v>1.6</v>
      </c>
      <c r="I2710">
        <v>1.45319488273453</v>
      </c>
      <c r="J2710">
        <v>0.49486809547045102</v>
      </c>
      <c r="K2710">
        <v>0.85610336750000005</v>
      </c>
      <c r="L2710" s="5">
        <v>1.9680537183908</v>
      </c>
      <c r="M2710">
        <f t="shared" si="75"/>
        <v>2.8559406907626204</v>
      </c>
    </row>
    <row r="2711" spans="1:13" x14ac:dyDescent="0.25">
      <c r="A2711" t="s">
        <v>55</v>
      </c>
      <c r="B2711" t="s">
        <v>158</v>
      </c>
      <c r="C2711" t="s">
        <v>60</v>
      </c>
      <c r="D2711" t="s">
        <v>104</v>
      </c>
      <c r="E2711" t="s">
        <v>55</v>
      </c>
      <c r="F2711" t="s">
        <v>29</v>
      </c>
      <c r="G2711" s="3">
        <v>25</v>
      </c>
      <c r="H2711">
        <v>1.6597510373444</v>
      </c>
      <c r="I2711">
        <v>1.54216094169772</v>
      </c>
      <c r="J2711">
        <v>0.55731551667850199</v>
      </c>
      <c r="K2711">
        <v>0.88088842000000001</v>
      </c>
      <c r="L2711" s="5">
        <v>2.0250308505747099</v>
      </c>
      <c r="M2711">
        <f t="shared" si="75"/>
        <v>2.9625940775545883</v>
      </c>
    </row>
    <row r="2712" spans="1:13" x14ac:dyDescent="0.25">
      <c r="A2712" t="s">
        <v>55</v>
      </c>
      <c r="B2712" t="s">
        <v>158</v>
      </c>
      <c r="C2712" t="s">
        <v>60</v>
      </c>
      <c r="D2712" t="s">
        <v>104</v>
      </c>
      <c r="E2712" t="s">
        <v>55</v>
      </c>
      <c r="F2712" t="s">
        <v>29</v>
      </c>
      <c r="G2712" s="3">
        <v>25</v>
      </c>
      <c r="H2712">
        <v>1.55339805825243</v>
      </c>
      <c r="I2712">
        <v>1.4163904712984501</v>
      </c>
      <c r="J2712">
        <v>0.47011891857594101</v>
      </c>
      <c r="K2712">
        <v>0.8408542725</v>
      </c>
      <c r="L2712" s="5">
        <v>1.9329983275862099</v>
      </c>
      <c r="M2712">
        <f t="shared" si="75"/>
        <v>2.7727579521967241</v>
      </c>
    </row>
    <row r="2713" spans="1:13" x14ac:dyDescent="0.25">
      <c r="A2713" t="s">
        <v>55</v>
      </c>
      <c r="B2713" t="s">
        <v>158</v>
      </c>
      <c r="C2713" t="s">
        <v>60</v>
      </c>
      <c r="D2713" t="s">
        <v>104</v>
      </c>
      <c r="E2713" t="s">
        <v>55</v>
      </c>
      <c r="F2713" t="s">
        <v>29</v>
      </c>
      <c r="G2713" s="3">
        <v>25</v>
      </c>
      <c r="H2713">
        <v>1.59362549800797</v>
      </c>
      <c r="I2713">
        <v>1.5147849158051701</v>
      </c>
      <c r="J2713">
        <v>0.53770451009429099</v>
      </c>
      <c r="K2713">
        <v>0.89405307499999997</v>
      </c>
      <c r="L2713" s="5">
        <v>2.0552944252873599</v>
      </c>
      <c r="M2713">
        <f t="shared" si="75"/>
        <v>2.8445624409986294</v>
      </c>
    </row>
    <row r="2714" spans="1:13" x14ac:dyDescent="0.25">
      <c r="A2714" t="s">
        <v>55</v>
      </c>
      <c r="B2714" t="s">
        <v>158</v>
      </c>
      <c r="C2714" t="s">
        <v>60</v>
      </c>
      <c r="D2714" t="s">
        <v>104</v>
      </c>
      <c r="E2714" t="s">
        <v>55</v>
      </c>
      <c r="F2714" t="s">
        <v>29</v>
      </c>
      <c r="G2714" s="3">
        <v>25</v>
      </c>
      <c r="H2714">
        <v>1.4814814814814801</v>
      </c>
      <c r="I2714">
        <v>1.3200832483179299</v>
      </c>
      <c r="J2714">
        <v>0.40836110993699098</v>
      </c>
      <c r="K2714">
        <v>0.82937083499999997</v>
      </c>
      <c r="L2714" s="5">
        <v>1.90659962068966</v>
      </c>
      <c r="M2714">
        <f t="shared" si="75"/>
        <v>2.6443895284839054</v>
      </c>
    </row>
    <row r="2715" spans="1:13" x14ac:dyDescent="0.25">
      <c r="A2715" t="s">
        <v>55</v>
      </c>
      <c r="B2715" t="s">
        <v>158</v>
      </c>
      <c r="C2715" t="s">
        <v>60</v>
      </c>
      <c r="D2715" t="s">
        <v>104</v>
      </c>
      <c r="E2715" t="s">
        <v>55</v>
      </c>
      <c r="F2715" t="s">
        <v>29</v>
      </c>
      <c r="G2715" s="3">
        <v>25</v>
      </c>
      <c r="H2715">
        <v>1.4260249554367199</v>
      </c>
      <c r="I2715">
        <v>1.2802363268149499</v>
      </c>
      <c r="J2715">
        <v>0.38408029631893997</v>
      </c>
      <c r="K2715">
        <v>0.83804031999999995</v>
      </c>
      <c r="L2715" s="5">
        <v>1.9265294712643699</v>
      </c>
      <c r="M2715">
        <f t="shared" ref="M2715:M2777" si="76">H2715/(G2715^-0.18)</f>
        <v>2.5454016851716754</v>
      </c>
    </row>
    <row r="2716" spans="1:13" x14ac:dyDescent="0.25">
      <c r="A2716" t="s">
        <v>55</v>
      </c>
      <c r="B2716" t="s">
        <v>158</v>
      </c>
      <c r="C2716" t="s">
        <v>60</v>
      </c>
      <c r="D2716" t="s">
        <v>104</v>
      </c>
      <c r="E2716" t="s">
        <v>55</v>
      </c>
      <c r="F2716" t="s">
        <v>29</v>
      </c>
      <c r="G2716" s="3">
        <v>25</v>
      </c>
      <c r="H2716">
        <v>1.4285714285714299</v>
      </c>
      <c r="I2716">
        <v>1.3272003016399301</v>
      </c>
      <c r="J2716">
        <v>0.41277622896484201</v>
      </c>
      <c r="K2716">
        <v>0.86456062249999999</v>
      </c>
      <c r="L2716" s="5">
        <v>1.98749568390805</v>
      </c>
      <c r="M2716">
        <f t="shared" si="76"/>
        <v>2.5499470453237705</v>
      </c>
    </row>
    <row r="2717" spans="1:13" x14ac:dyDescent="0.25">
      <c r="A2717" t="s">
        <v>55</v>
      </c>
      <c r="B2717" t="s">
        <v>158</v>
      </c>
      <c r="C2717" t="s">
        <v>60</v>
      </c>
      <c r="D2717" t="s">
        <v>104</v>
      </c>
      <c r="E2717" t="s">
        <v>55</v>
      </c>
      <c r="F2717" t="s">
        <v>29</v>
      </c>
      <c r="G2717" s="3">
        <v>25</v>
      </c>
      <c r="H2717">
        <v>1.4732965009208101</v>
      </c>
      <c r="I2717">
        <v>1.3205736236580901</v>
      </c>
      <c r="J2717">
        <v>0.40866455657526402</v>
      </c>
      <c r="K2717">
        <v>0.83137401749999995</v>
      </c>
      <c r="L2717" s="5">
        <v>1.9112046379310299</v>
      </c>
      <c r="M2717">
        <f t="shared" si="76"/>
        <v>2.629779641586206</v>
      </c>
    </row>
    <row r="2718" spans="1:13" x14ac:dyDescent="0.25">
      <c r="A2718" t="s">
        <v>55</v>
      </c>
      <c r="B2718" t="s">
        <v>158</v>
      </c>
      <c r="C2718" t="s">
        <v>60</v>
      </c>
      <c r="D2718" t="s">
        <v>104</v>
      </c>
      <c r="E2718" t="s">
        <v>55</v>
      </c>
      <c r="F2718" t="s">
        <v>29</v>
      </c>
      <c r="G2718" s="3">
        <v>25</v>
      </c>
      <c r="H2718">
        <v>1.39130434782609</v>
      </c>
      <c r="I2718">
        <v>1.25282649600694</v>
      </c>
      <c r="J2718">
        <v>0.36781005286583901</v>
      </c>
      <c r="K2718">
        <v>0.82827399749999997</v>
      </c>
      <c r="L2718" s="5">
        <v>1.90407815517241</v>
      </c>
      <c r="M2718">
        <f t="shared" si="76"/>
        <v>2.4834266876196756</v>
      </c>
    </row>
    <row r="2719" spans="1:13" x14ac:dyDescent="0.25">
      <c r="A2719" t="s">
        <v>55</v>
      </c>
      <c r="B2719" t="s">
        <v>158</v>
      </c>
      <c r="C2719" t="s">
        <v>60</v>
      </c>
      <c r="D2719" t="s">
        <v>104</v>
      </c>
      <c r="E2719" t="s">
        <v>55</v>
      </c>
      <c r="F2719" t="s">
        <v>29</v>
      </c>
      <c r="G2719" s="3">
        <v>25</v>
      </c>
      <c r="H2719">
        <v>1.4260249554367199</v>
      </c>
      <c r="I2719">
        <v>1.2644087853914601</v>
      </c>
      <c r="J2719">
        <v>0.37464224321302603</v>
      </c>
      <c r="K2719">
        <v>0.807352615</v>
      </c>
      <c r="L2719" s="5">
        <v>1.8559830229885099</v>
      </c>
      <c r="M2719">
        <f t="shared" si="76"/>
        <v>2.5454016851716754</v>
      </c>
    </row>
    <row r="2720" spans="1:13" x14ac:dyDescent="0.25">
      <c r="A2720" t="s">
        <v>55</v>
      </c>
      <c r="B2720" t="s">
        <v>158</v>
      </c>
      <c r="C2720" t="s">
        <v>63</v>
      </c>
      <c r="D2720" t="s">
        <v>104</v>
      </c>
      <c r="E2720" t="s">
        <v>55</v>
      </c>
      <c r="F2720" t="s">
        <v>29</v>
      </c>
      <c r="G2720" s="3">
        <v>28</v>
      </c>
      <c r="H2720">
        <v>1.5122873345935699</v>
      </c>
      <c r="I2720">
        <v>1.31481286483019</v>
      </c>
      <c r="J2720">
        <v>0.42259351406286999</v>
      </c>
      <c r="K2720">
        <v>0.8121703925</v>
      </c>
      <c r="L2720" s="5">
        <v>1.94765082134293</v>
      </c>
      <c r="M2720">
        <f t="shared" si="76"/>
        <v>2.7550073421847485</v>
      </c>
    </row>
    <row r="2721" spans="1:13" x14ac:dyDescent="0.25">
      <c r="A2721" t="s">
        <v>55</v>
      </c>
      <c r="B2721" t="s">
        <v>158</v>
      </c>
      <c r="C2721" t="s">
        <v>63</v>
      </c>
      <c r="D2721" t="s">
        <v>104</v>
      </c>
      <c r="E2721" t="s">
        <v>55</v>
      </c>
      <c r="F2721" t="s">
        <v>29</v>
      </c>
      <c r="G2721" s="3">
        <v>28</v>
      </c>
      <c r="H2721">
        <v>1.5037593984962401</v>
      </c>
      <c r="I2721">
        <v>1.23720087804878</v>
      </c>
      <c r="J2721">
        <v>0.374175525058772</v>
      </c>
      <c r="K2721">
        <v>0.76537286250000003</v>
      </c>
      <c r="L2721" s="5">
        <v>1.83542652877698</v>
      </c>
      <c r="M2721">
        <f t="shared" si="76"/>
        <v>2.7394715864957409</v>
      </c>
    </row>
    <row r="2722" spans="1:13" x14ac:dyDescent="0.25">
      <c r="A2722" t="s">
        <v>55</v>
      </c>
      <c r="B2722" t="s">
        <v>158</v>
      </c>
      <c r="C2722" t="s">
        <v>63</v>
      </c>
      <c r="D2722" t="s">
        <v>104</v>
      </c>
      <c r="E2722" t="s">
        <v>55</v>
      </c>
      <c r="F2722" t="s">
        <v>29</v>
      </c>
      <c r="G2722" s="3">
        <v>28</v>
      </c>
      <c r="H2722">
        <v>1.5037593984962401</v>
      </c>
      <c r="I2722">
        <v>1.23720087804878</v>
      </c>
      <c r="J2722">
        <v>0.374175525058772</v>
      </c>
      <c r="K2722">
        <v>0.76243479000000003</v>
      </c>
      <c r="L2722" s="5">
        <v>1.8283807913669099</v>
      </c>
      <c r="M2722">
        <f t="shared" si="76"/>
        <v>2.7394715864957409</v>
      </c>
    </row>
    <row r="2723" spans="1:13" x14ac:dyDescent="0.25">
      <c r="A2723" t="s">
        <v>55</v>
      </c>
      <c r="B2723" t="s">
        <v>158</v>
      </c>
      <c r="C2723" t="s">
        <v>63</v>
      </c>
      <c r="D2723" t="s">
        <v>104</v>
      </c>
      <c r="E2723" t="s">
        <v>55</v>
      </c>
      <c r="F2723" t="s">
        <v>29</v>
      </c>
      <c r="G2723" s="3">
        <v>28</v>
      </c>
      <c r="H2723">
        <v>1.35593220338983</v>
      </c>
      <c r="I2723">
        <v>1.0857313286801999</v>
      </c>
      <c r="J2723">
        <v>0.28816396866058902</v>
      </c>
      <c r="K2723">
        <v>0.74072976749999997</v>
      </c>
      <c r="L2723" s="5">
        <v>1.7763303776978401</v>
      </c>
      <c r="M2723">
        <f t="shared" si="76"/>
        <v>2.4701676000266679</v>
      </c>
    </row>
    <row r="2724" spans="1:13" x14ac:dyDescent="0.25">
      <c r="A2724" t="s">
        <v>55</v>
      </c>
      <c r="B2724" t="s">
        <v>158</v>
      </c>
      <c r="C2724" t="s">
        <v>63</v>
      </c>
      <c r="D2724" t="s">
        <v>104</v>
      </c>
      <c r="E2724" t="s">
        <v>55</v>
      </c>
      <c r="F2724" t="s">
        <v>29</v>
      </c>
      <c r="G2724" s="3">
        <v>28</v>
      </c>
      <c r="H2724">
        <v>1.44404332129964</v>
      </c>
      <c r="I2724">
        <v>1.1187974327927901</v>
      </c>
      <c r="J2724">
        <v>0.30598339569903499</v>
      </c>
      <c r="K2724">
        <v>0.72169953499999995</v>
      </c>
      <c r="L2724" s="5">
        <v>1.7306943285371701</v>
      </c>
      <c r="M2724">
        <f t="shared" si="76"/>
        <v>2.6306839061655878</v>
      </c>
    </row>
    <row r="2725" spans="1:13" x14ac:dyDescent="0.25">
      <c r="A2725" t="s">
        <v>55</v>
      </c>
      <c r="B2725" t="s">
        <v>158</v>
      </c>
      <c r="C2725" t="s">
        <v>63</v>
      </c>
      <c r="D2725" t="s">
        <v>104</v>
      </c>
      <c r="E2725" t="s">
        <v>55</v>
      </c>
      <c r="F2725" t="s">
        <v>29</v>
      </c>
      <c r="G2725" s="3">
        <v>28</v>
      </c>
      <c r="H2725">
        <v>1.30293159609121</v>
      </c>
      <c r="I2725">
        <v>0.98509974723577298</v>
      </c>
      <c r="J2725">
        <v>0.23722221293399101</v>
      </c>
      <c r="K2725">
        <v>0.7105863</v>
      </c>
      <c r="L2725" s="5">
        <v>1.70404388489209</v>
      </c>
      <c r="M2725">
        <f t="shared" si="76"/>
        <v>2.3736138176152117</v>
      </c>
    </row>
    <row r="2726" spans="1:13" x14ac:dyDescent="0.25">
      <c r="A2726" t="s">
        <v>55</v>
      </c>
      <c r="B2726" t="s">
        <v>158</v>
      </c>
      <c r="C2726" t="s">
        <v>63</v>
      </c>
      <c r="D2726" t="s">
        <v>104</v>
      </c>
      <c r="E2726" t="s">
        <v>55</v>
      </c>
      <c r="F2726" t="s">
        <v>29</v>
      </c>
      <c r="G2726" s="3">
        <v>28</v>
      </c>
      <c r="H2726">
        <v>1.6563146997929601</v>
      </c>
      <c r="I2726">
        <v>1.4578570980785099</v>
      </c>
      <c r="J2726">
        <v>0.51954700910046303</v>
      </c>
      <c r="K2726">
        <v>0.82914871000000001</v>
      </c>
      <c r="L2726" s="5">
        <v>1.98836621103117</v>
      </c>
      <c r="M2726">
        <f t="shared" si="76"/>
        <v>3.0173889938213958</v>
      </c>
    </row>
    <row r="2727" spans="1:13" x14ac:dyDescent="0.25">
      <c r="A2727" t="s">
        <v>55</v>
      </c>
      <c r="B2727" t="s">
        <v>158</v>
      </c>
      <c r="C2727" t="s">
        <v>63</v>
      </c>
      <c r="D2727" t="s">
        <v>104</v>
      </c>
      <c r="E2727" t="s">
        <v>55</v>
      </c>
      <c r="F2727" t="s">
        <v>29</v>
      </c>
      <c r="G2727" s="3">
        <v>28</v>
      </c>
      <c r="H2727">
        <v>1.34907251264756</v>
      </c>
      <c r="I2727">
        <v>1.0419569059259299</v>
      </c>
      <c r="J2727">
        <v>0.26539604861840899</v>
      </c>
      <c r="K2727">
        <v>0.72070884499999999</v>
      </c>
      <c r="L2727" s="5">
        <v>1.7283185731414901</v>
      </c>
      <c r="M2727">
        <f t="shared" si="76"/>
        <v>2.4576709679860715</v>
      </c>
    </row>
    <row r="2728" spans="1:13" x14ac:dyDescent="0.25">
      <c r="A2728" t="s">
        <v>55</v>
      </c>
      <c r="B2728" t="s">
        <v>158</v>
      </c>
      <c r="C2728" t="s">
        <v>63</v>
      </c>
      <c r="D2728" t="s">
        <v>104</v>
      </c>
      <c r="E2728" t="s">
        <v>55</v>
      </c>
      <c r="F2728" t="s">
        <v>29</v>
      </c>
      <c r="G2728" s="3">
        <v>28</v>
      </c>
      <c r="H2728">
        <v>1.52380952380952</v>
      </c>
      <c r="I2728">
        <v>1.2256386814828899</v>
      </c>
      <c r="J2728">
        <v>0.36721452869438198</v>
      </c>
      <c r="K2728">
        <v>0.750136205</v>
      </c>
      <c r="L2728" s="5">
        <v>1.7988877817745801</v>
      </c>
      <c r="M2728">
        <f t="shared" si="76"/>
        <v>2.7759978743156783</v>
      </c>
    </row>
    <row r="2729" spans="1:13" x14ac:dyDescent="0.25">
      <c r="A2729" t="s">
        <v>55</v>
      </c>
      <c r="B2729" t="s">
        <v>158</v>
      </c>
      <c r="C2729" t="s">
        <v>63</v>
      </c>
      <c r="D2729" t="s">
        <v>104</v>
      </c>
      <c r="E2729" t="s">
        <v>55</v>
      </c>
      <c r="F2729" t="s">
        <v>29</v>
      </c>
      <c r="G2729" s="3">
        <v>28</v>
      </c>
      <c r="H2729">
        <v>1.52963671128107</v>
      </c>
      <c r="I2729">
        <v>1.2901619588358799</v>
      </c>
      <c r="J2729">
        <v>0.40689598291452</v>
      </c>
      <c r="K2729">
        <v>0.79432669249999999</v>
      </c>
      <c r="L2729" s="5">
        <v>1.9048601738609101</v>
      </c>
      <c r="M2729">
        <f t="shared" si="76"/>
        <v>2.7866135449631626</v>
      </c>
    </row>
    <row r="2730" spans="1:13" x14ac:dyDescent="0.25">
      <c r="A2730" t="s">
        <v>55</v>
      </c>
      <c r="B2730" t="s">
        <v>158</v>
      </c>
      <c r="C2730" t="s">
        <v>64</v>
      </c>
      <c r="D2730" t="s">
        <v>104</v>
      </c>
      <c r="E2730" t="s">
        <v>55</v>
      </c>
      <c r="F2730" t="s">
        <v>29</v>
      </c>
      <c r="G2730" s="3">
        <v>21.2</v>
      </c>
      <c r="H2730">
        <v>1.40845070422535</v>
      </c>
      <c r="I2730">
        <v>1.1250965845694201</v>
      </c>
      <c r="J2730">
        <v>0.30649861007837098</v>
      </c>
      <c r="K2730">
        <v>0.72769626750000005</v>
      </c>
      <c r="L2730" s="5">
        <v>1.72849469714964</v>
      </c>
      <c r="M2730">
        <f t="shared" si="76"/>
        <v>2.4405185120039952</v>
      </c>
    </row>
    <row r="2731" spans="1:13" x14ac:dyDescent="0.25">
      <c r="A2731" t="s">
        <v>55</v>
      </c>
      <c r="B2731" t="s">
        <v>158</v>
      </c>
      <c r="C2731" t="s">
        <v>64</v>
      </c>
      <c r="D2731" t="s">
        <v>104</v>
      </c>
      <c r="E2731" t="s">
        <v>55</v>
      </c>
      <c r="F2731" t="s">
        <v>29</v>
      </c>
      <c r="G2731" s="3">
        <v>21.2</v>
      </c>
      <c r="H2731">
        <v>1.4814814814814801</v>
      </c>
      <c r="I2731">
        <v>1.2431836558410401</v>
      </c>
      <c r="J2731">
        <v>0.37421352542736702</v>
      </c>
      <c r="K2731">
        <v>0.77081419750000002</v>
      </c>
      <c r="L2731" s="5">
        <v>1.8309125831353901</v>
      </c>
      <c r="M2731">
        <f t="shared" si="76"/>
        <v>2.5670639163301296</v>
      </c>
    </row>
    <row r="2732" spans="1:13" x14ac:dyDescent="0.25">
      <c r="A2732" t="s">
        <v>55</v>
      </c>
      <c r="B2732" t="s">
        <v>158</v>
      </c>
      <c r="C2732" t="s">
        <v>64</v>
      </c>
      <c r="D2732" t="s">
        <v>104</v>
      </c>
      <c r="E2732" t="s">
        <v>55</v>
      </c>
      <c r="F2732" t="s">
        <v>29</v>
      </c>
      <c r="G2732" s="3">
        <v>21.2</v>
      </c>
      <c r="H2732">
        <v>1.73913043478261</v>
      </c>
      <c r="I2732">
        <v>1.5420991863340601</v>
      </c>
      <c r="J2732">
        <v>0.57580245580329303</v>
      </c>
      <c r="K2732">
        <v>0.82681136249999998</v>
      </c>
      <c r="L2732" s="5">
        <v>1.96392247624703</v>
      </c>
      <c r="M2732">
        <f t="shared" si="76"/>
        <v>3.0135098148223314</v>
      </c>
    </row>
    <row r="2733" spans="1:13" x14ac:dyDescent="0.25">
      <c r="A2733" t="s">
        <v>55</v>
      </c>
      <c r="B2733" t="s">
        <v>158</v>
      </c>
      <c r="C2733" t="s">
        <v>64</v>
      </c>
      <c r="D2733" t="s">
        <v>104</v>
      </c>
      <c r="E2733" t="s">
        <v>55</v>
      </c>
      <c r="F2733" t="s">
        <v>29</v>
      </c>
      <c r="G2733" s="3">
        <v>21.2</v>
      </c>
      <c r="H2733">
        <v>1.4311270125223601</v>
      </c>
      <c r="I2733">
        <v>1.15608386291071</v>
      </c>
      <c r="J2733">
        <v>0.32361420385968998</v>
      </c>
      <c r="K2733">
        <v>0.73640918</v>
      </c>
      <c r="L2733" s="5">
        <v>1.74919045130641</v>
      </c>
      <c r="M2733">
        <f t="shared" si="76"/>
        <v>2.4798112966337569</v>
      </c>
    </row>
    <row r="2734" spans="1:13" x14ac:dyDescent="0.25">
      <c r="A2734" t="s">
        <v>55</v>
      </c>
      <c r="B2734" t="s">
        <v>158</v>
      </c>
      <c r="C2734" t="s">
        <v>64</v>
      </c>
      <c r="D2734" t="s">
        <v>104</v>
      </c>
      <c r="E2734" t="s">
        <v>55</v>
      </c>
      <c r="F2734" t="s">
        <v>29</v>
      </c>
      <c r="G2734" s="3">
        <v>21.2</v>
      </c>
      <c r="H2734">
        <v>1.6161616161616199</v>
      </c>
      <c r="I2734">
        <v>1.3781917416935501</v>
      </c>
      <c r="J2734">
        <v>0.45990505516265001</v>
      </c>
      <c r="K2734">
        <v>0.78251470499999998</v>
      </c>
      <c r="L2734" s="5">
        <v>1.8587047624703099</v>
      </c>
      <c r="M2734">
        <f t="shared" si="76"/>
        <v>2.8004333632692413</v>
      </c>
    </row>
    <row r="2735" spans="1:13" x14ac:dyDescent="0.25">
      <c r="A2735" t="s">
        <v>55</v>
      </c>
      <c r="B2735" t="s">
        <v>158</v>
      </c>
      <c r="C2735" t="s">
        <v>64</v>
      </c>
      <c r="D2735" t="s">
        <v>104</v>
      </c>
      <c r="E2735" t="s">
        <v>55</v>
      </c>
      <c r="F2735" t="s">
        <v>29</v>
      </c>
      <c r="G2735" s="3">
        <v>21.2</v>
      </c>
      <c r="H2735">
        <v>1.4159292035398201</v>
      </c>
      <c r="I2735">
        <v>1.1663823919434599</v>
      </c>
      <c r="J2735">
        <v>0.32940546977749602</v>
      </c>
      <c r="K2735">
        <v>0.73450672250000004</v>
      </c>
      <c r="L2735" s="5">
        <v>1.74467154988124</v>
      </c>
      <c r="M2735">
        <f t="shared" si="76"/>
        <v>2.4534770173774665</v>
      </c>
    </row>
    <row r="2736" spans="1:13" x14ac:dyDescent="0.25">
      <c r="A2736" t="s">
        <v>55</v>
      </c>
      <c r="B2736" t="s">
        <v>158</v>
      </c>
      <c r="C2736" t="s">
        <v>64</v>
      </c>
      <c r="D2736" t="s">
        <v>104</v>
      </c>
      <c r="E2736" t="s">
        <v>55</v>
      </c>
      <c r="F2736" t="s">
        <v>29</v>
      </c>
      <c r="G2736" s="3">
        <v>21.2</v>
      </c>
      <c r="H2736">
        <v>1.6326530612244901</v>
      </c>
      <c r="I2736">
        <v>1.4031064799999999</v>
      </c>
      <c r="J2736">
        <v>0.47668354173912197</v>
      </c>
      <c r="K2736">
        <v>0.79281256499999997</v>
      </c>
      <c r="L2736" s="5">
        <v>1.8831652375296899</v>
      </c>
      <c r="M2736">
        <f t="shared" si="76"/>
        <v>2.8290092139148397</v>
      </c>
    </row>
    <row r="2737" spans="1:13" x14ac:dyDescent="0.25">
      <c r="A2737" t="s">
        <v>55</v>
      </c>
      <c r="B2737" t="s">
        <v>158</v>
      </c>
      <c r="C2737" t="s">
        <v>64</v>
      </c>
      <c r="D2737" t="s">
        <v>104</v>
      </c>
      <c r="E2737" t="s">
        <v>55</v>
      </c>
      <c r="F2737" t="s">
        <v>29</v>
      </c>
      <c r="G2737" s="3">
        <v>21.2</v>
      </c>
      <c r="H2737">
        <v>1.5037593984962401</v>
      </c>
      <c r="I2737">
        <v>1.2537895349531001</v>
      </c>
      <c r="J2737">
        <v>0.38062576070225002</v>
      </c>
      <c r="K2737">
        <v>0.75770499499999999</v>
      </c>
      <c r="L2737" s="5">
        <v>1.79977433491687</v>
      </c>
      <c r="M2737">
        <f t="shared" si="76"/>
        <v>2.6056663812373513</v>
      </c>
    </row>
    <row r="2738" spans="1:13" x14ac:dyDescent="0.25">
      <c r="A2738" t="s">
        <v>55</v>
      </c>
      <c r="B2738" t="s">
        <v>158</v>
      </c>
      <c r="C2738" t="s">
        <v>64</v>
      </c>
      <c r="D2738" t="s">
        <v>104</v>
      </c>
      <c r="E2738" t="s">
        <v>55</v>
      </c>
      <c r="F2738" t="s">
        <v>29</v>
      </c>
      <c r="G2738" s="3">
        <v>21.2</v>
      </c>
      <c r="H2738">
        <v>1.5094339622641499</v>
      </c>
      <c r="I2738">
        <v>1.2971592148587601</v>
      </c>
      <c r="J2738">
        <v>0.407413548319008</v>
      </c>
      <c r="K2738">
        <v>0.78561011000000003</v>
      </c>
      <c r="L2738" s="5">
        <v>1.8660572684085499</v>
      </c>
      <c r="M2738">
        <f t="shared" si="76"/>
        <v>2.6154990845627744</v>
      </c>
    </row>
    <row r="2739" spans="1:13" x14ac:dyDescent="0.25">
      <c r="A2739" t="s">
        <v>55</v>
      </c>
      <c r="B2739" t="s">
        <v>158</v>
      </c>
      <c r="C2739" t="s">
        <v>64</v>
      </c>
      <c r="D2739" t="s">
        <v>104</v>
      </c>
      <c r="E2739" t="s">
        <v>55</v>
      </c>
      <c r="F2739" t="s">
        <v>29</v>
      </c>
      <c r="G2739" s="3">
        <v>21.2</v>
      </c>
      <c r="H2739">
        <v>1.6161616161616199</v>
      </c>
      <c r="I2739">
        <v>1.39805214092742</v>
      </c>
      <c r="J2739">
        <v>0.47325546154894099</v>
      </c>
      <c r="K2739">
        <v>0.79406893499999998</v>
      </c>
      <c r="L2739" s="5">
        <v>1.8861494893111601</v>
      </c>
      <c r="M2739">
        <f t="shared" si="76"/>
        <v>2.8004333632692413</v>
      </c>
    </row>
    <row r="2740" spans="1:13" x14ac:dyDescent="0.25">
      <c r="A2740" t="s">
        <v>66</v>
      </c>
      <c r="B2740" t="s">
        <v>158</v>
      </c>
      <c r="C2740" t="s">
        <v>65</v>
      </c>
      <c r="D2740" t="s">
        <v>104</v>
      </c>
      <c r="E2740" t="s">
        <v>66</v>
      </c>
      <c r="F2740" t="s">
        <v>29</v>
      </c>
      <c r="G2740" s="3">
        <v>6.1</v>
      </c>
      <c r="H2740">
        <v>1.6</v>
      </c>
      <c r="I2740">
        <v>0.84305993159362602</v>
      </c>
      <c r="J2740">
        <v>0.27759227946252701</v>
      </c>
      <c r="K2740">
        <v>0.467307005</v>
      </c>
      <c r="L2740" s="5">
        <v>1.79044829501916</v>
      </c>
      <c r="M2740">
        <f t="shared" si="76"/>
        <v>2.215538763614632</v>
      </c>
    </row>
    <row r="2741" spans="1:13" x14ac:dyDescent="0.25">
      <c r="A2741" t="s">
        <v>66</v>
      </c>
      <c r="B2741" t="s">
        <v>158</v>
      </c>
      <c r="C2741" t="s">
        <v>65</v>
      </c>
      <c r="D2741" t="s">
        <v>104</v>
      </c>
      <c r="E2741" t="s">
        <v>66</v>
      </c>
      <c r="F2741" t="s">
        <v>29</v>
      </c>
      <c r="G2741" s="3">
        <v>6.1</v>
      </c>
      <c r="H2741">
        <v>1.90174326465927</v>
      </c>
      <c r="I2741">
        <v>0.92070672406645604</v>
      </c>
      <c r="J2741">
        <v>0.33108012847207502</v>
      </c>
      <c r="K2741">
        <v>0.47176743833333301</v>
      </c>
      <c r="L2741" s="5">
        <v>1.8075380779054899</v>
      </c>
      <c r="M2741">
        <f t="shared" si="76"/>
        <v>2.6333662008097831</v>
      </c>
    </row>
    <row r="2742" spans="1:13" x14ac:dyDescent="0.25">
      <c r="A2742" t="s">
        <v>66</v>
      </c>
      <c r="B2742" t="s">
        <v>158</v>
      </c>
      <c r="C2742" t="s">
        <v>65</v>
      </c>
      <c r="D2742" t="s">
        <v>104</v>
      </c>
      <c r="E2742" t="s">
        <v>66</v>
      </c>
      <c r="F2742" t="s">
        <v>29</v>
      </c>
      <c r="G2742" s="3">
        <v>6.1</v>
      </c>
      <c r="H2742">
        <v>1.81347150259067</v>
      </c>
      <c r="I2742">
        <v>0.81222690776196604</v>
      </c>
      <c r="J2742">
        <v>0.257658949032603</v>
      </c>
      <c r="K2742">
        <v>0.45551254428571403</v>
      </c>
      <c r="L2742" s="5">
        <v>1.74525879036672</v>
      </c>
      <c r="M2742">
        <f t="shared" si="76"/>
        <v>2.5111352566875635</v>
      </c>
    </row>
    <row r="2743" spans="1:13" x14ac:dyDescent="0.25">
      <c r="A2743" t="s">
        <v>66</v>
      </c>
      <c r="B2743" t="s">
        <v>158</v>
      </c>
      <c r="C2743" t="s">
        <v>45</v>
      </c>
      <c r="D2743" t="s">
        <v>104</v>
      </c>
      <c r="E2743" t="s">
        <v>66</v>
      </c>
      <c r="F2743" t="s">
        <v>29</v>
      </c>
      <c r="G2743" s="3">
        <v>7.5</v>
      </c>
      <c r="H2743">
        <v>1.91387559808612</v>
      </c>
      <c r="I2743">
        <v>1.0827018278759</v>
      </c>
      <c r="J2743">
        <v>0.40233913998490001</v>
      </c>
      <c r="K2743">
        <v>0.53455562000000001</v>
      </c>
      <c r="L2743" s="5">
        <v>1.79985057239057</v>
      </c>
      <c r="M2743">
        <f t="shared" si="76"/>
        <v>2.7505828614562207</v>
      </c>
    </row>
    <row r="2744" spans="1:13" x14ac:dyDescent="0.25">
      <c r="A2744" t="s">
        <v>66</v>
      </c>
      <c r="B2744" t="s">
        <v>158</v>
      </c>
      <c r="C2744" t="s">
        <v>45</v>
      </c>
      <c r="D2744" t="s">
        <v>104</v>
      </c>
      <c r="E2744" t="s">
        <v>66</v>
      </c>
      <c r="F2744" t="s">
        <v>29</v>
      </c>
      <c r="G2744" s="3">
        <v>7.5</v>
      </c>
      <c r="H2744">
        <v>1.7777777777777799</v>
      </c>
      <c r="I2744">
        <v>0.98934486676991096</v>
      </c>
      <c r="J2744">
        <v>0.33594637005597</v>
      </c>
      <c r="K2744">
        <v>0.532276835</v>
      </c>
      <c r="L2744" s="5">
        <v>1.7921778956229</v>
      </c>
      <c r="M2744">
        <f t="shared" si="76"/>
        <v>2.5549858579748985</v>
      </c>
    </row>
    <row r="2745" spans="1:13" x14ac:dyDescent="0.25">
      <c r="A2745" t="s">
        <v>66</v>
      </c>
      <c r="B2745" t="s">
        <v>158</v>
      </c>
      <c r="C2745" t="s">
        <v>45</v>
      </c>
      <c r="D2745" t="s">
        <v>104</v>
      </c>
      <c r="E2745" t="s">
        <v>66</v>
      </c>
      <c r="F2745" t="s">
        <v>29</v>
      </c>
      <c r="G2745" s="3">
        <v>7.5</v>
      </c>
      <c r="H2745">
        <v>2.0356234096692098</v>
      </c>
      <c r="I2745">
        <v>1.1100587123096399</v>
      </c>
      <c r="J2745">
        <v>0.42292800405500702</v>
      </c>
      <c r="K2745">
        <v>0.52189913499999996</v>
      </c>
      <c r="L2745" s="5">
        <v>1.75723614478115</v>
      </c>
      <c r="M2745">
        <f t="shared" si="76"/>
        <v>2.9255563259254505</v>
      </c>
    </row>
    <row r="2746" spans="1:13" x14ac:dyDescent="0.25">
      <c r="A2746" t="s">
        <v>66</v>
      </c>
      <c r="B2746" t="s">
        <v>158</v>
      </c>
      <c r="C2746" t="s">
        <v>45</v>
      </c>
      <c r="D2746" t="s">
        <v>104</v>
      </c>
      <c r="E2746" t="s">
        <v>66</v>
      </c>
      <c r="F2746" t="s">
        <v>29</v>
      </c>
      <c r="G2746" s="3">
        <v>7.5</v>
      </c>
      <c r="H2746">
        <v>1.75824175824176</v>
      </c>
      <c r="I2746">
        <v>0.89648875853070198</v>
      </c>
      <c r="J2746">
        <v>0.275844443130565</v>
      </c>
      <c r="K2746">
        <v>0.48072239999999999</v>
      </c>
      <c r="L2746" s="5">
        <v>1.6185939393939399</v>
      </c>
      <c r="M2746">
        <f t="shared" si="76"/>
        <v>2.5269090903048439</v>
      </c>
    </row>
    <row r="2747" spans="1:13" x14ac:dyDescent="0.25">
      <c r="A2747" t="s">
        <v>66</v>
      </c>
      <c r="B2747" t="s">
        <v>158</v>
      </c>
      <c r="C2747" t="s">
        <v>45</v>
      </c>
      <c r="D2747" t="s">
        <v>104</v>
      </c>
      <c r="E2747" t="s">
        <v>66</v>
      </c>
      <c r="F2747" t="s">
        <v>29</v>
      </c>
      <c r="G2747" s="3">
        <v>7.5</v>
      </c>
      <c r="H2747">
        <v>1.9047619047619</v>
      </c>
      <c r="I2747">
        <v>1.0394458803480999</v>
      </c>
      <c r="J2747">
        <v>0.37083294314968901</v>
      </c>
      <c r="K2747">
        <v>0.52035084666666698</v>
      </c>
      <c r="L2747" s="5">
        <v>1.75202305274972</v>
      </c>
      <c r="M2747">
        <f t="shared" si="76"/>
        <v>2.7374848478302383</v>
      </c>
    </row>
    <row r="2748" spans="1:13" x14ac:dyDescent="0.25">
      <c r="A2748" t="s">
        <v>66</v>
      </c>
      <c r="B2748" t="s">
        <v>158</v>
      </c>
      <c r="C2748" t="s">
        <v>45</v>
      </c>
      <c r="D2748" t="s">
        <v>104</v>
      </c>
      <c r="E2748" t="s">
        <v>66</v>
      </c>
      <c r="F2748" t="s">
        <v>29</v>
      </c>
      <c r="G2748" s="3">
        <v>7.5</v>
      </c>
      <c r="H2748">
        <v>1.8018018018018001</v>
      </c>
      <c r="I2748">
        <v>1.0035196643595501</v>
      </c>
      <c r="J2748">
        <v>0.34564184720336399</v>
      </c>
      <c r="K2748">
        <v>0.5256834225</v>
      </c>
      <c r="L2748" s="5">
        <v>1.7699778535353501</v>
      </c>
      <c r="M2748">
        <f t="shared" si="76"/>
        <v>2.5895126938934725</v>
      </c>
    </row>
    <row r="2749" spans="1:13" x14ac:dyDescent="0.25">
      <c r="A2749" t="s">
        <v>66</v>
      </c>
      <c r="B2749" t="s">
        <v>158</v>
      </c>
      <c r="C2749" t="s">
        <v>45</v>
      </c>
      <c r="D2749" t="s">
        <v>104</v>
      </c>
      <c r="E2749" t="s">
        <v>66</v>
      </c>
      <c r="F2749" t="s">
        <v>29</v>
      </c>
      <c r="G2749" s="3">
        <v>7.5</v>
      </c>
      <c r="H2749">
        <v>1.9607843137254899</v>
      </c>
      <c r="I2749">
        <v>1.06483992281174</v>
      </c>
      <c r="J2749">
        <v>0.389173440560448</v>
      </c>
      <c r="K2749">
        <v>0.52817647499999998</v>
      </c>
      <c r="L2749" s="5">
        <v>1.77837196969697</v>
      </c>
      <c r="M2749">
        <f t="shared" si="76"/>
        <v>2.8179991080605458</v>
      </c>
    </row>
    <row r="2750" spans="1:13" x14ac:dyDescent="0.25">
      <c r="A2750" t="s">
        <v>66</v>
      </c>
      <c r="B2750" t="s">
        <v>158</v>
      </c>
      <c r="C2750" t="s">
        <v>45</v>
      </c>
      <c r="D2750" t="s">
        <v>104</v>
      </c>
      <c r="E2750" t="s">
        <v>66</v>
      </c>
      <c r="F2750" t="s">
        <v>29</v>
      </c>
      <c r="G2750" s="3">
        <v>7.5</v>
      </c>
      <c r="H2750">
        <v>2</v>
      </c>
      <c r="I2750">
        <v>1.11227839481297</v>
      </c>
      <c r="J2750">
        <v>0.42462107571388802</v>
      </c>
      <c r="K2750">
        <v>0.53320520250000003</v>
      </c>
      <c r="L2750" s="5">
        <v>1.7953037121212101</v>
      </c>
      <c r="M2750">
        <f t="shared" si="76"/>
        <v>2.8743590902217573</v>
      </c>
    </row>
    <row r="2751" spans="1:13" x14ac:dyDescent="0.25">
      <c r="A2751" t="s">
        <v>66</v>
      </c>
      <c r="B2751" t="s">
        <v>158</v>
      </c>
      <c r="C2751" t="s">
        <v>45</v>
      </c>
      <c r="D2751" t="s">
        <v>104</v>
      </c>
      <c r="E2751" t="s">
        <v>66</v>
      </c>
      <c r="F2751" t="s">
        <v>29</v>
      </c>
      <c r="G2751" s="3">
        <v>7.5</v>
      </c>
      <c r="H2751">
        <v>2.0512820512820502</v>
      </c>
      <c r="I2751">
        <v>1.1286424675447599</v>
      </c>
      <c r="J2751">
        <v>0.43720721298802501</v>
      </c>
      <c r="K2751">
        <v>0.52204613249999998</v>
      </c>
      <c r="L2751" s="5">
        <v>1.7577310858585899</v>
      </c>
      <c r="M2751">
        <f t="shared" si="76"/>
        <v>2.9480606053556468</v>
      </c>
    </row>
    <row r="2752" spans="1:13" x14ac:dyDescent="0.25">
      <c r="A2752" t="s">
        <v>66</v>
      </c>
      <c r="B2752" t="s">
        <v>158</v>
      </c>
      <c r="C2752" t="s">
        <v>45</v>
      </c>
      <c r="D2752" t="s">
        <v>104</v>
      </c>
      <c r="E2752" t="s">
        <v>66</v>
      </c>
      <c r="F2752" t="s">
        <v>29</v>
      </c>
      <c r="G2752" s="3">
        <v>7.5</v>
      </c>
      <c r="H2752">
        <v>2.20994475138122</v>
      </c>
      <c r="I2752">
        <v>1.2516357988154301</v>
      </c>
      <c r="J2752">
        <v>0.53768818764482496</v>
      </c>
      <c r="K2752">
        <v>0.55356973499999995</v>
      </c>
      <c r="L2752" s="5">
        <v>1.8638711616161601</v>
      </c>
      <c r="M2752">
        <f t="shared" si="76"/>
        <v>3.1760873925102353</v>
      </c>
    </row>
    <row r="2753" spans="1:13" x14ac:dyDescent="0.25">
      <c r="A2753" t="s">
        <v>66</v>
      </c>
      <c r="B2753" t="s">
        <v>158</v>
      </c>
      <c r="C2753" t="s">
        <v>53</v>
      </c>
      <c r="D2753" t="s">
        <v>104</v>
      </c>
      <c r="E2753" t="s">
        <v>66</v>
      </c>
      <c r="F2753" t="s">
        <v>29</v>
      </c>
      <c r="G2753" s="3">
        <v>6.6</v>
      </c>
      <c r="H2753">
        <v>1.76991150442478</v>
      </c>
      <c r="I2753">
        <v>0.77835745942731305</v>
      </c>
      <c r="J2753">
        <v>0.24313946665628899</v>
      </c>
      <c r="K2753">
        <v>0.411006765</v>
      </c>
      <c r="L2753" s="5">
        <v>1.61813687007874</v>
      </c>
      <c r="M2753">
        <f t="shared" si="76"/>
        <v>2.4858187562576708</v>
      </c>
    </row>
    <row r="2754" spans="1:13" x14ac:dyDescent="0.25">
      <c r="A2754" t="s">
        <v>66</v>
      </c>
      <c r="B2754" t="s">
        <v>158</v>
      </c>
      <c r="C2754" t="s">
        <v>53</v>
      </c>
      <c r="D2754" t="s">
        <v>104</v>
      </c>
      <c r="E2754" t="s">
        <v>66</v>
      </c>
      <c r="F2754" t="s">
        <v>29</v>
      </c>
      <c r="G2754" s="3">
        <v>6.6</v>
      </c>
      <c r="H2754">
        <v>1.8621973929236499</v>
      </c>
      <c r="I2754">
        <v>0.79855624747211895</v>
      </c>
      <c r="J2754">
        <v>0.25592239975950598</v>
      </c>
      <c r="K2754">
        <v>0.41242517000000001</v>
      </c>
      <c r="L2754" s="5">
        <v>1.6237211417322801</v>
      </c>
      <c r="M2754">
        <f t="shared" si="76"/>
        <v>2.6154331420588139</v>
      </c>
    </row>
    <row r="2755" spans="1:13" x14ac:dyDescent="0.25">
      <c r="A2755" t="s">
        <v>66</v>
      </c>
      <c r="B2755" t="s">
        <v>158</v>
      </c>
      <c r="C2755" t="s">
        <v>53</v>
      </c>
      <c r="D2755" t="s">
        <v>104</v>
      </c>
      <c r="E2755" t="s">
        <v>66</v>
      </c>
      <c r="F2755" t="s">
        <v>29</v>
      </c>
      <c r="G2755" s="3">
        <v>6.6</v>
      </c>
      <c r="H2755">
        <v>1.6064257028112401</v>
      </c>
      <c r="I2755">
        <v>0.69679926447999996</v>
      </c>
      <c r="J2755">
        <v>0.19485548852603801</v>
      </c>
      <c r="K2755">
        <v>0.39676398499999999</v>
      </c>
      <c r="L2755" s="5">
        <v>1.56206293307087</v>
      </c>
      <c r="M2755">
        <f t="shared" si="76"/>
        <v>2.2562049755591627</v>
      </c>
    </row>
    <row r="2756" spans="1:13" x14ac:dyDescent="0.25">
      <c r="A2756" t="s">
        <v>66</v>
      </c>
      <c r="B2756" t="s">
        <v>158</v>
      </c>
      <c r="C2756" t="s">
        <v>53</v>
      </c>
      <c r="D2756" t="s">
        <v>104</v>
      </c>
      <c r="E2756" t="s">
        <v>66</v>
      </c>
      <c r="F2756" t="s">
        <v>29</v>
      </c>
      <c r="G2756" s="3">
        <v>6.6</v>
      </c>
      <c r="H2756">
        <v>1.7751479289940799</v>
      </c>
      <c r="I2756">
        <v>0.83438306852507405</v>
      </c>
      <c r="J2756">
        <v>0.27940118352690002</v>
      </c>
      <c r="K2756">
        <v>0.43776153666666701</v>
      </c>
      <c r="L2756" s="5">
        <v>1.7234706167978999</v>
      </c>
      <c r="M2756">
        <f t="shared" si="76"/>
        <v>2.4931732496193741</v>
      </c>
    </row>
    <row r="2757" spans="1:13" x14ac:dyDescent="0.25">
      <c r="A2757" t="s">
        <v>66</v>
      </c>
      <c r="B2757" t="s">
        <v>158</v>
      </c>
      <c r="C2757" t="s">
        <v>53</v>
      </c>
      <c r="D2757" t="s">
        <v>104</v>
      </c>
      <c r="E2757" t="s">
        <v>66</v>
      </c>
      <c r="F2757" t="s">
        <v>29</v>
      </c>
      <c r="G2757" s="3">
        <v>6.6</v>
      </c>
      <c r="H2757">
        <v>1.98019801980198</v>
      </c>
      <c r="I2757">
        <v>0.86918659798029596</v>
      </c>
      <c r="J2757">
        <v>0.30319589608408598</v>
      </c>
      <c r="K2757">
        <v>0.43039723499999999</v>
      </c>
      <c r="L2757" s="5">
        <v>1.6944773031496101</v>
      </c>
      <c r="M2757">
        <f t="shared" si="76"/>
        <v>2.7811635589813521</v>
      </c>
    </row>
    <row r="2758" spans="1:13" x14ac:dyDescent="0.25">
      <c r="A2758" t="s">
        <v>66</v>
      </c>
      <c r="B2758" t="s">
        <v>158</v>
      </c>
      <c r="C2758" t="s">
        <v>53</v>
      </c>
      <c r="D2758" t="s">
        <v>104</v>
      </c>
      <c r="E2758" t="s">
        <v>66</v>
      </c>
      <c r="F2758" t="s">
        <v>29</v>
      </c>
      <c r="G2758" s="3">
        <v>6.6</v>
      </c>
      <c r="H2758">
        <v>2.20994475138122</v>
      </c>
      <c r="I2758">
        <v>0.93768243010989005</v>
      </c>
      <c r="J2758">
        <v>0.352865202523854</v>
      </c>
      <c r="K2758">
        <v>0.42395505999999999</v>
      </c>
      <c r="L2758" s="5">
        <v>1.6691144094488199</v>
      </c>
      <c r="M2758">
        <f t="shared" si="76"/>
        <v>3.1038399940012948</v>
      </c>
    </row>
    <row r="2759" spans="1:13" x14ac:dyDescent="0.25">
      <c r="A2759" t="s">
        <v>66</v>
      </c>
      <c r="B2759" t="s">
        <v>158</v>
      </c>
      <c r="C2759" t="s">
        <v>53</v>
      </c>
      <c r="D2759" t="s">
        <v>104</v>
      </c>
      <c r="E2759" t="s">
        <v>66</v>
      </c>
      <c r="F2759" t="s">
        <v>29</v>
      </c>
      <c r="G2759" s="3">
        <v>6.6</v>
      </c>
      <c r="H2759">
        <v>1.5317286652078801</v>
      </c>
      <c r="I2759">
        <v>0.63452301243715903</v>
      </c>
      <c r="J2759">
        <v>0.16158164708690601</v>
      </c>
      <c r="K2759">
        <v>0.39552973857142898</v>
      </c>
      <c r="L2759" s="5">
        <v>1.5572036951631001</v>
      </c>
      <c r="M2759">
        <f t="shared" si="76"/>
        <v>2.1512939126912687</v>
      </c>
    </row>
    <row r="2760" spans="1:13" x14ac:dyDescent="0.25">
      <c r="A2760" t="s">
        <v>66</v>
      </c>
      <c r="B2760" t="s">
        <v>158</v>
      </c>
      <c r="C2760" t="s">
        <v>53</v>
      </c>
      <c r="D2760" t="s">
        <v>104</v>
      </c>
      <c r="E2760" t="s">
        <v>66</v>
      </c>
      <c r="F2760" t="s">
        <v>29</v>
      </c>
      <c r="G2760" s="3">
        <v>6.6</v>
      </c>
      <c r="H2760">
        <v>1.4492753623188399</v>
      </c>
      <c r="I2760">
        <v>0.54403419671394804</v>
      </c>
      <c r="J2760">
        <v>0.118781737739166</v>
      </c>
      <c r="K2760">
        <v>0.36338240666666699</v>
      </c>
      <c r="L2760" s="5">
        <v>1.43063939632546</v>
      </c>
      <c r="M2760">
        <f t="shared" si="76"/>
        <v>2.0354892714283803</v>
      </c>
    </row>
    <row r="2761" spans="1:13" x14ac:dyDescent="0.25">
      <c r="A2761" t="s">
        <v>66</v>
      </c>
      <c r="B2761" t="s">
        <v>158</v>
      </c>
      <c r="C2761" t="s">
        <v>54</v>
      </c>
      <c r="D2761" t="s">
        <v>104</v>
      </c>
      <c r="E2761" t="s">
        <v>66</v>
      </c>
      <c r="F2761" t="s">
        <v>29</v>
      </c>
      <c r="G2761" s="3">
        <v>6.6</v>
      </c>
      <c r="H2761">
        <v>1.93236714975845</v>
      </c>
      <c r="I2761">
        <v>1.0722265459277101</v>
      </c>
      <c r="J2761">
        <v>0.47065725318893098</v>
      </c>
      <c r="K2761">
        <v>0.54654355499999996</v>
      </c>
      <c r="L2761" s="5">
        <v>2.1949540361445798</v>
      </c>
      <c r="M2761">
        <f t="shared" si="76"/>
        <v>2.7139856952378358</v>
      </c>
    </row>
    <row r="2762" spans="1:13" x14ac:dyDescent="0.25">
      <c r="A2762" t="s">
        <v>66</v>
      </c>
      <c r="B2762" t="s">
        <v>158</v>
      </c>
      <c r="C2762" t="s">
        <v>54</v>
      </c>
      <c r="D2762" t="s">
        <v>104</v>
      </c>
      <c r="E2762" t="s">
        <v>66</v>
      </c>
      <c r="F2762" t="s">
        <v>29</v>
      </c>
      <c r="G2762" s="3">
        <v>6.6</v>
      </c>
      <c r="H2762">
        <v>1.5873015873015901</v>
      </c>
      <c r="I2762">
        <v>0.83281617572559397</v>
      </c>
      <c r="J2762">
        <v>0.28394220410703103</v>
      </c>
      <c r="K2762">
        <v>0.48807393999999998</v>
      </c>
      <c r="L2762" s="5">
        <v>1.96013630522088</v>
      </c>
      <c r="M2762">
        <f t="shared" si="76"/>
        <v>2.2293453925168025</v>
      </c>
    </row>
    <row r="2763" spans="1:13" x14ac:dyDescent="0.25">
      <c r="A2763" t="s">
        <v>66</v>
      </c>
      <c r="B2763" t="s">
        <v>158</v>
      </c>
      <c r="C2763" t="s">
        <v>54</v>
      </c>
      <c r="D2763" t="s">
        <v>104</v>
      </c>
      <c r="E2763" t="s">
        <v>66</v>
      </c>
      <c r="F2763" t="s">
        <v>29</v>
      </c>
      <c r="G2763" s="3">
        <v>6.6</v>
      </c>
      <c r="H2763">
        <v>1.5228426395939101</v>
      </c>
      <c r="I2763">
        <v>0.71908214230379797</v>
      </c>
      <c r="J2763">
        <v>0.21168430188858101</v>
      </c>
      <c r="K2763">
        <v>0.45973075666666702</v>
      </c>
      <c r="L2763" s="5">
        <v>1.8463082597054901</v>
      </c>
      <c r="M2763">
        <f t="shared" si="76"/>
        <v>2.1388135999272859</v>
      </c>
    </row>
    <row r="2764" spans="1:13" x14ac:dyDescent="0.25">
      <c r="A2764" t="s">
        <v>66</v>
      </c>
      <c r="B2764" t="s">
        <v>158</v>
      </c>
      <c r="C2764" t="s">
        <v>67</v>
      </c>
      <c r="D2764" t="s">
        <v>104</v>
      </c>
      <c r="E2764" t="s">
        <v>66</v>
      </c>
      <c r="F2764" t="s">
        <v>29</v>
      </c>
      <c r="G2764">
        <v>8.3000000000000007</v>
      </c>
      <c r="H2764">
        <v>1.8927444794952699</v>
      </c>
      <c r="I2764">
        <v>0.95804970078740204</v>
      </c>
      <c r="J2764">
        <v>0.32152450833143498</v>
      </c>
      <c r="K2764">
        <v>0.48441707166666698</v>
      </c>
      <c r="L2764" s="5">
        <v>1.6646634765177599</v>
      </c>
      <c r="M2764">
        <f t="shared" si="76"/>
        <v>2.7702951697627496</v>
      </c>
    </row>
    <row r="2765" spans="1:13" x14ac:dyDescent="0.25">
      <c r="A2765" t="s">
        <v>66</v>
      </c>
      <c r="B2765" t="s">
        <v>158</v>
      </c>
      <c r="C2765" t="s">
        <v>67</v>
      </c>
      <c r="D2765" t="s">
        <v>104</v>
      </c>
      <c r="E2765" t="s">
        <v>66</v>
      </c>
      <c r="F2765" t="s">
        <v>29</v>
      </c>
      <c r="G2765">
        <v>8.3000000000000007</v>
      </c>
      <c r="H2765">
        <v>1.90174326465927</v>
      </c>
      <c r="I2765">
        <v>1.0097875980854401</v>
      </c>
      <c r="J2765">
        <v>0.35718899406495502</v>
      </c>
      <c r="K2765">
        <v>0.51454340833333301</v>
      </c>
      <c r="L2765" s="5">
        <v>1.7681904066437599</v>
      </c>
      <c r="M2765">
        <f t="shared" si="76"/>
        <v>2.7834661452132816</v>
      </c>
    </row>
    <row r="2766" spans="1:13" x14ac:dyDescent="0.25">
      <c r="A2766" t="s">
        <v>66</v>
      </c>
      <c r="B2766" t="s">
        <v>158</v>
      </c>
      <c r="C2766" t="s">
        <v>67</v>
      </c>
      <c r="D2766" t="s">
        <v>104</v>
      </c>
      <c r="E2766" t="s">
        <v>66</v>
      </c>
      <c r="F2766" t="s">
        <v>29</v>
      </c>
      <c r="G2766">
        <v>8.3000000000000007</v>
      </c>
      <c r="H2766">
        <v>1.85758513931889</v>
      </c>
      <c r="I2766">
        <v>0.95071094664605904</v>
      </c>
      <c r="J2766">
        <v>0.31661755627459398</v>
      </c>
      <c r="K2766">
        <v>0.49361722499999999</v>
      </c>
      <c r="L2766" s="5">
        <v>1.6962791237113399</v>
      </c>
      <c r="M2766">
        <f t="shared" si="76"/>
        <v>2.718834578373972</v>
      </c>
    </row>
    <row r="2767" spans="1:13" x14ac:dyDescent="0.25">
      <c r="A2767" t="s">
        <v>66</v>
      </c>
      <c r="B2767" t="s">
        <v>158</v>
      </c>
      <c r="C2767" t="s">
        <v>67</v>
      </c>
      <c r="D2767" t="s">
        <v>104</v>
      </c>
      <c r="E2767" t="s">
        <v>66</v>
      </c>
      <c r="F2767" t="s">
        <v>29</v>
      </c>
      <c r="G2767">
        <v>8.3000000000000007</v>
      </c>
      <c r="H2767">
        <v>1.91693290734824</v>
      </c>
      <c r="I2767">
        <v>1.0670198026475299</v>
      </c>
      <c r="J2767">
        <v>0.39882554068258103</v>
      </c>
      <c r="K2767">
        <v>0.54083004166666704</v>
      </c>
      <c r="L2767" s="5">
        <v>1.85852247995418</v>
      </c>
      <c r="M2767">
        <f t="shared" si="76"/>
        <v>2.8056983029226501</v>
      </c>
    </row>
    <row r="2768" spans="1:13" x14ac:dyDescent="0.25">
      <c r="A2768" t="s">
        <v>66</v>
      </c>
      <c r="B2768" t="s">
        <v>158</v>
      </c>
      <c r="C2768" t="s">
        <v>67</v>
      </c>
      <c r="D2768" t="s">
        <v>104</v>
      </c>
      <c r="E2768" t="s">
        <v>66</v>
      </c>
      <c r="F2768" t="s">
        <v>29</v>
      </c>
      <c r="G2768">
        <v>8.3000000000000007</v>
      </c>
      <c r="H2768">
        <v>1.8376722817764199</v>
      </c>
      <c r="I2768">
        <v>1.00231463325688</v>
      </c>
      <c r="J2768">
        <v>0.35192177980981498</v>
      </c>
      <c r="K2768">
        <v>0.52716682000000004</v>
      </c>
      <c r="L2768" s="5">
        <v>1.8115698281786901</v>
      </c>
      <c r="M2768">
        <f t="shared" si="76"/>
        <v>2.6896893378707274</v>
      </c>
    </row>
    <row r="2769" spans="1:13" x14ac:dyDescent="0.25">
      <c r="A2769" t="s">
        <v>66</v>
      </c>
      <c r="B2769" t="s">
        <v>158</v>
      </c>
      <c r="C2769" t="s">
        <v>67</v>
      </c>
      <c r="D2769" t="s">
        <v>104</v>
      </c>
      <c r="E2769" t="s">
        <v>66</v>
      </c>
      <c r="F2769" t="s">
        <v>29</v>
      </c>
      <c r="G2769">
        <v>8.3000000000000007</v>
      </c>
      <c r="H2769">
        <v>1.7804154302670601</v>
      </c>
      <c r="I2769">
        <v>0.91849381165926003</v>
      </c>
      <c r="J2769">
        <v>0.29552244608256401</v>
      </c>
      <c r="K2769">
        <v>0.49759207833333302</v>
      </c>
      <c r="L2769" s="5">
        <v>1.70993841351661</v>
      </c>
      <c r="M2769">
        <f t="shared" si="76"/>
        <v>2.6058859608747471</v>
      </c>
    </row>
    <row r="2770" spans="1:13" x14ac:dyDescent="0.25">
      <c r="A2770" t="s">
        <v>66</v>
      </c>
      <c r="B2770" t="s">
        <v>158</v>
      </c>
      <c r="C2770" t="s">
        <v>67</v>
      </c>
      <c r="D2770" t="s">
        <v>104</v>
      </c>
      <c r="E2770" t="s">
        <v>66</v>
      </c>
      <c r="F2770" t="s">
        <v>29</v>
      </c>
      <c r="G2770">
        <v>8.3000000000000007</v>
      </c>
      <c r="H2770">
        <v>1.8348623853210999</v>
      </c>
      <c r="I2770">
        <v>1.0099687010228999</v>
      </c>
      <c r="J2770">
        <v>0.35731712750012601</v>
      </c>
      <c r="K2770">
        <v>0.52901569666666703</v>
      </c>
      <c r="L2770" s="5">
        <v>1.8179233562428401</v>
      </c>
      <c r="M2770">
        <f t="shared" si="76"/>
        <v>2.6855766630421725</v>
      </c>
    </row>
    <row r="2771" spans="1:13" x14ac:dyDescent="0.25">
      <c r="A2771" t="s">
        <v>66</v>
      </c>
      <c r="B2771" t="s">
        <v>158</v>
      </c>
      <c r="C2771" t="s">
        <v>67</v>
      </c>
      <c r="D2771" t="s">
        <v>104</v>
      </c>
      <c r="E2771" t="s">
        <v>66</v>
      </c>
      <c r="F2771" t="s">
        <v>29</v>
      </c>
      <c r="G2771">
        <v>8.3000000000000007</v>
      </c>
      <c r="H2771">
        <v>1.9512195121951199</v>
      </c>
      <c r="I2771">
        <v>1.06837304483766</v>
      </c>
      <c r="J2771">
        <v>0.39983779891326898</v>
      </c>
      <c r="K2771">
        <v>0.53222422999999996</v>
      </c>
      <c r="L2771" s="5">
        <v>1.82894924398625</v>
      </c>
      <c r="M2771">
        <f t="shared" si="76"/>
        <v>2.8558815246009428</v>
      </c>
    </row>
    <row r="2772" spans="1:13" x14ac:dyDescent="0.25">
      <c r="A2772" t="s">
        <v>66</v>
      </c>
      <c r="B2772" t="s">
        <v>158</v>
      </c>
      <c r="C2772" t="s">
        <v>67</v>
      </c>
      <c r="D2772" t="s">
        <v>104</v>
      </c>
      <c r="E2772" t="s">
        <v>66</v>
      </c>
      <c r="F2772" t="s">
        <v>29</v>
      </c>
      <c r="G2772">
        <v>8.3000000000000007</v>
      </c>
      <c r="H2772">
        <v>1.8897637795275599</v>
      </c>
      <c r="I2772">
        <v>1.06863215668239</v>
      </c>
      <c r="J2772">
        <v>0.40003176725329598</v>
      </c>
      <c r="K2772">
        <v>0.54857131666666703</v>
      </c>
      <c r="L2772" s="5">
        <v>1.8851247995418099</v>
      </c>
      <c r="M2772">
        <f t="shared" si="76"/>
        <v>2.7659325002040669</v>
      </c>
    </row>
    <row r="2773" spans="1:13" x14ac:dyDescent="0.25">
      <c r="A2773" t="s">
        <v>66</v>
      </c>
      <c r="B2773" t="s">
        <v>158</v>
      </c>
      <c r="C2773" t="s">
        <v>67</v>
      </c>
      <c r="D2773" t="s">
        <v>104</v>
      </c>
      <c r="E2773" t="s">
        <v>66</v>
      </c>
      <c r="F2773" t="s">
        <v>29</v>
      </c>
      <c r="G2773">
        <v>8.3000000000000007</v>
      </c>
      <c r="H2773">
        <v>1.95439739413681</v>
      </c>
      <c r="I2773">
        <v>1.11794405943089</v>
      </c>
      <c r="J2773">
        <v>0.43780241075865101</v>
      </c>
      <c r="K2773">
        <v>0.55795247333333298</v>
      </c>
      <c r="L2773" s="5">
        <v>1.9173624513173</v>
      </c>
      <c r="M2773">
        <f t="shared" si="76"/>
        <v>2.8605327974423185</v>
      </c>
    </row>
    <row r="2774" spans="1:13" x14ac:dyDescent="0.25">
      <c r="A2774" t="s">
        <v>66</v>
      </c>
      <c r="B2774" t="s">
        <v>158</v>
      </c>
      <c r="C2774" t="s">
        <v>67</v>
      </c>
      <c r="D2774" t="s">
        <v>104</v>
      </c>
      <c r="E2774" t="s">
        <v>66</v>
      </c>
      <c r="F2774" t="s">
        <v>29</v>
      </c>
      <c r="G2774">
        <v>8.3000000000000007</v>
      </c>
      <c r="H2774">
        <v>1.8808777429467101</v>
      </c>
      <c r="I2774">
        <v>1.0449608643974999</v>
      </c>
      <c r="J2774">
        <v>0.38250582655413801</v>
      </c>
      <c r="K2774">
        <v>0.53996259833333304</v>
      </c>
      <c r="L2774" s="5">
        <v>1.8555415750286399</v>
      </c>
      <c r="M2774">
        <f t="shared" si="76"/>
        <v>2.7529265480087513</v>
      </c>
    </row>
    <row r="2775" spans="1:13" ht="15.75" x14ac:dyDescent="0.25">
      <c r="A2775" t="s">
        <v>86</v>
      </c>
      <c r="B2775" t="s">
        <v>158</v>
      </c>
      <c r="C2775" t="s">
        <v>19</v>
      </c>
      <c r="D2775" t="s">
        <v>104</v>
      </c>
      <c r="E2775" t="s">
        <v>86</v>
      </c>
      <c r="F2775" t="s">
        <v>29</v>
      </c>
      <c r="G2775" s="4">
        <v>43</v>
      </c>
      <c r="H2775">
        <v>1.4100294166269731</v>
      </c>
      <c r="I2775">
        <v>1.50113093782524</v>
      </c>
      <c r="J2775">
        <v>0.45737680914803402</v>
      </c>
      <c r="K2775">
        <v>1.0646096599999999</v>
      </c>
      <c r="L2775" s="5">
        <v>2.11980737525387</v>
      </c>
      <c r="M2775">
        <f t="shared" si="76"/>
        <v>2.7749329586271978</v>
      </c>
    </row>
    <row r="2776" spans="1:13" ht="15.75" x14ac:dyDescent="0.25">
      <c r="A2776" t="s">
        <v>86</v>
      </c>
      <c r="B2776" t="s">
        <v>158</v>
      </c>
      <c r="C2776" t="s">
        <v>19</v>
      </c>
      <c r="D2776" t="s">
        <v>104</v>
      </c>
      <c r="E2776" t="s">
        <v>86</v>
      </c>
      <c r="F2776" t="s">
        <v>29</v>
      </c>
      <c r="G2776" s="4">
        <v>43</v>
      </c>
      <c r="H2776">
        <v>1.3283650278990975</v>
      </c>
      <c r="I2776">
        <v>1.38729885362025</v>
      </c>
      <c r="J2776">
        <v>0.39064029902057901</v>
      </c>
      <c r="K2776">
        <v>1.0443656859999999</v>
      </c>
      <c r="L2776" s="5">
        <v>2.0794983991079601</v>
      </c>
      <c r="M2776">
        <f t="shared" si="76"/>
        <v>2.6142177273313698</v>
      </c>
    </row>
    <row r="2777" spans="1:13" ht="15.75" x14ac:dyDescent="0.25">
      <c r="A2777" t="s">
        <v>86</v>
      </c>
      <c r="B2777" t="s">
        <v>158</v>
      </c>
      <c r="C2777" t="s">
        <v>19</v>
      </c>
      <c r="D2777" t="s">
        <v>104</v>
      </c>
      <c r="E2777" t="s">
        <v>86</v>
      </c>
      <c r="F2777" t="s">
        <v>29</v>
      </c>
      <c r="G2777" s="4">
        <v>43</v>
      </c>
      <c r="H2777">
        <v>1.3839529290523329</v>
      </c>
      <c r="I2777">
        <v>1.52833493937759</v>
      </c>
      <c r="J2777">
        <v>0.474104494276262</v>
      </c>
      <c r="K2777">
        <v>1.10432581</v>
      </c>
      <c r="L2777" s="5">
        <v>2.1988885548166102</v>
      </c>
      <c r="M2777">
        <f t="shared" si="76"/>
        <v>2.7236145223145711</v>
      </c>
    </row>
    <row r="2778" spans="1:13" ht="15.75" x14ac:dyDescent="0.25">
      <c r="A2778" t="s">
        <v>86</v>
      </c>
      <c r="B2778" t="s">
        <v>158</v>
      </c>
      <c r="C2778" t="s">
        <v>19</v>
      </c>
      <c r="D2778" t="s">
        <v>104</v>
      </c>
      <c r="E2778" t="s">
        <v>86</v>
      </c>
      <c r="F2778" t="s">
        <v>29</v>
      </c>
      <c r="G2778" s="4">
        <v>43</v>
      </c>
      <c r="H2778">
        <v>1.3703960594370872</v>
      </c>
      <c r="I2778">
        <v>1.36346878135802</v>
      </c>
      <c r="J2778">
        <v>0.37733525689017999</v>
      </c>
      <c r="K2778">
        <v>0.994945054</v>
      </c>
      <c r="L2778" s="5">
        <v>1.9810940504161501</v>
      </c>
      <c r="M2778">
        <f>H2778/(G2778^-0.18)</f>
        <v>2.6969346503434255</v>
      </c>
    </row>
    <row r="2779" spans="1:13" ht="15.75" x14ac:dyDescent="0.25">
      <c r="A2779" t="s">
        <v>86</v>
      </c>
      <c r="B2779" t="s">
        <v>158</v>
      </c>
      <c r="C2779" t="s">
        <v>19</v>
      </c>
      <c r="D2779" t="s">
        <v>104</v>
      </c>
      <c r="E2779" t="s">
        <v>86</v>
      </c>
      <c r="F2779" t="s">
        <v>29</v>
      </c>
      <c r="G2779" s="4">
        <v>43</v>
      </c>
      <c r="H2779">
        <v>1.355405825829507</v>
      </c>
      <c r="I2779">
        <v>1.4792247006999999</v>
      </c>
      <c r="J2779">
        <v>0.44412507044888</v>
      </c>
      <c r="K2779">
        <v>1.09135188333333</v>
      </c>
      <c r="L2779" s="5">
        <v>2.1730554006876099</v>
      </c>
      <c r="M2779">
        <f t="shared" ref="M2779:M2842" si="77">H2779/(G2779^-0.18)</f>
        <v>2.667433923050301</v>
      </c>
    </row>
    <row r="2780" spans="1:13" ht="15.75" x14ac:dyDescent="0.25">
      <c r="A2780" t="s">
        <v>86</v>
      </c>
      <c r="B2780" t="s">
        <v>158</v>
      </c>
      <c r="C2780" t="s">
        <v>19</v>
      </c>
      <c r="D2780" t="s">
        <v>104</v>
      </c>
      <c r="E2780" t="s">
        <v>86</v>
      </c>
      <c r="F2780" t="s">
        <v>29</v>
      </c>
      <c r="G2780" s="4">
        <v>43</v>
      </c>
      <c r="H2780">
        <v>1.2512283643717665</v>
      </c>
      <c r="I2780">
        <v>1.22836576329442</v>
      </c>
      <c r="J2780">
        <v>0.30626149324803997</v>
      </c>
      <c r="K2780">
        <v>0.98172787500000003</v>
      </c>
      <c r="L2780" s="5">
        <v>1.95477654215284</v>
      </c>
      <c r="M2780">
        <f t="shared" si="77"/>
        <v>2.4624130433889819</v>
      </c>
    </row>
    <row r="2781" spans="1:13" ht="15.75" x14ac:dyDescent="0.25">
      <c r="A2781" t="s">
        <v>86</v>
      </c>
      <c r="B2781" t="s">
        <v>158</v>
      </c>
      <c r="C2781" t="s">
        <v>19</v>
      </c>
      <c r="D2781" t="s">
        <v>104</v>
      </c>
      <c r="E2781" t="s">
        <v>86</v>
      </c>
      <c r="F2781" t="s">
        <v>29</v>
      </c>
      <c r="G2781" s="4">
        <v>43</v>
      </c>
      <c r="H2781">
        <v>1.6786042284222256</v>
      </c>
      <c r="I2781">
        <v>1.64148480549133</v>
      </c>
      <c r="J2781">
        <v>0.54690352544364695</v>
      </c>
      <c r="K2781">
        <v>0.97788673333333298</v>
      </c>
      <c r="L2781" s="5">
        <v>1.9471282173814899</v>
      </c>
      <c r="M2781">
        <f t="shared" si="77"/>
        <v>3.3034872485728437</v>
      </c>
    </row>
    <row r="2782" spans="1:13" ht="15.75" x14ac:dyDescent="0.25">
      <c r="A2782" t="s">
        <v>86</v>
      </c>
      <c r="B2782" t="s">
        <v>158</v>
      </c>
      <c r="C2782" t="s">
        <v>19</v>
      </c>
      <c r="D2782" t="s">
        <v>104</v>
      </c>
      <c r="E2782" t="s">
        <v>86</v>
      </c>
      <c r="F2782" t="s">
        <v>29</v>
      </c>
      <c r="G2782" s="4">
        <v>43</v>
      </c>
      <c r="H2782">
        <v>1.4307073913949622</v>
      </c>
      <c r="I2782">
        <v>1.4450998556488599</v>
      </c>
      <c r="J2782">
        <v>0.42387002378072203</v>
      </c>
      <c r="K2782">
        <v>1.010059684</v>
      </c>
      <c r="L2782" s="5">
        <v>2.01118968579507</v>
      </c>
      <c r="M2782">
        <f t="shared" si="77"/>
        <v>2.8156271406242066</v>
      </c>
    </row>
    <row r="2783" spans="1:13" ht="15.75" x14ac:dyDescent="0.25">
      <c r="A2783" t="s">
        <v>86</v>
      </c>
      <c r="B2783" t="s">
        <v>158</v>
      </c>
      <c r="C2783" t="s">
        <v>19</v>
      </c>
      <c r="D2783" t="s">
        <v>104</v>
      </c>
      <c r="E2783" t="s">
        <v>86</v>
      </c>
      <c r="F2783" t="s">
        <v>29</v>
      </c>
      <c r="G2783" s="4">
        <v>43</v>
      </c>
      <c r="H2783">
        <v>1.4557919588157135</v>
      </c>
      <c r="I2783">
        <v>1.5296870512015499</v>
      </c>
      <c r="J2783">
        <v>0.47494374206123102</v>
      </c>
      <c r="K2783">
        <v>1.0507593766666701</v>
      </c>
      <c r="L2783" s="5">
        <v>2.0922292554391801</v>
      </c>
      <c r="M2783">
        <f t="shared" si="77"/>
        <v>2.8649934815444289</v>
      </c>
    </row>
    <row r="2784" spans="1:13" ht="15.75" x14ac:dyDescent="0.25">
      <c r="A2784" t="s">
        <v>86</v>
      </c>
      <c r="B2784" t="s">
        <v>158</v>
      </c>
      <c r="C2784" t="s">
        <v>19</v>
      </c>
      <c r="D2784" t="s">
        <v>104</v>
      </c>
      <c r="E2784" t="s">
        <v>86</v>
      </c>
      <c r="F2784" t="s">
        <v>29</v>
      </c>
      <c r="G2784" s="4">
        <v>43</v>
      </c>
      <c r="H2784">
        <v>1.2752147574365871</v>
      </c>
      <c r="I2784">
        <v>1.20607358755245</v>
      </c>
      <c r="J2784">
        <v>0.29524639420374799</v>
      </c>
      <c r="K2784">
        <v>0.945780764</v>
      </c>
      <c r="L2784" s="5">
        <v>1.88320011946956</v>
      </c>
      <c r="M2784">
        <f t="shared" si="77"/>
        <v>2.5096181810189342</v>
      </c>
    </row>
    <row r="2785" spans="1:13" ht="15.75" x14ac:dyDescent="0.25">
      <c r="A2785" t="s">
        <v>86</v>
      </c>
      <c r="B2785" t="s">
        <v>158</v>
      </c>
      <c r="C2785" t="s">
        <v>19</v>
      </c>
      <c r="D2785" t="s">
        <v>104</v>
      </c>
      <c r="E2785" t="s">
        <v>86</v>
      </c>
      <c r="F2785" t="s">
        <v>29</v>
      </c>
      <c r="G2785" s="4">
        <v>43</v>
      </c>
      <c r="H2785">
        <v>1.5060405634081964</v>
      </c>
      <c r="I2785">
        <v>1.6475283529032301</v>
      </c>
      <c r="J2785">
        <v>0.55093807016114904</v>
      </c>
      <c r="K2785">
        <v>1.0939468649999999</v>
      </c>
      <c r="L2785" s="5">
        <v>2.17822242244435</v>
      </c>
      <c r="M2785">
        <f t="shared" si="77"/>
        <v>2.9638825595767595</v>
      </c>
    </row>
    <row r="2786" spans="1:13" ht="15.75" x14ac:dyDescent="0.25">
      <c r="A2786" t="s">
        <v>86</v>
      </c>
      <c r="B2786" t="s">
        <v>158</v>
      </c>
      <c r="C2786" t="s">
        <v>19</v>
      </c>
      <c r="D2786" t="s">
        <v>104</v>
      </c>
      <c r="E2786" t="s">
        <v>86</v>
      </c>
      <c r="F2786" t="s">
        <v>29</v>
      </c>
      <c r="G2786" s="4">
        <v>43</v>
      </c>
      <c r="H2786">
        <v>1.3768886923629517</v>
      </c>
      <c r="I2786">
        <v>1.320838174375</v>
      </c>
      <c r="J2786">
        <v>0.35410838727959898</v>
      </c>
      <c r="K2786">
        <v>0.95929190333333303</v>
      </c>
      <c r="L2786" s="5">
        <v>1.9101029495705699</v>
      </c>
      <c r="M2786">
        <f t="shared" si="77"/>
        <v>2.7097121292256379</v>
      </c>
    </row>
    <row r="2787" spans="1:13" ht="15.75" x14ac:dyDescent="0.25">
      <c r="A2787" t="s">
        <v>86</v>
      </c>
      <c r="B2787" t="s">
        <v>158</v>
      </c>
      <c r="C2787" t="s">
        <v>21</v>
      </c>
      <c r="D2787" t="s">
        <v>104</v>
      </c>
      <c r="E2787" t="s">
        <v>86</v>
      </c>
      <c r="F2787" t="s">
        <v>29</v>
      </c>
      <c r="G2787" s="4">
        <v>20.9</v>
      </c>
      <c r="H2787">
        <v>1.11735778479088</v>
      </c>
      <c r="I2787">
        <v>0.92766389779904301</v>
      </c>
      <c r="J2787">
        <v>0.19576604157404301</v>
      </c>
      <c r="K2787">
        <v>0.83022994999999999</v>
      </c>
      <c r="L2787" s="5">
        <v>1.85277828609685</v>
      </c>
      <c r="M2787">
        <f t="shared" si="77"/>
        <v>1.9311614820760168</v>
      </c>
    </row>
    <row r="2788" spans="1:13" ht="15.75" x14ac:dyDescent="0.25">
      <c r="A2788" t="s">
        <v>86</v>
      </c>
      <c r="B2788" t="s">
        <v>158</v>
      </c>
      <c r="C2788" t="s">
        <v>21</v>
      </c>
      <c r="D2788" t="s">
        <v>104</v>
      </c>
      <c r="E2788" t="s">
        <v>86</v>
      </c>
      <c r="F2788" t="s">
        <v>29</v>
      </c>
      <c r="G2788" s="4">
        <v>20.9</v>
      </c>
      <c r="I2788">
        <v>0.86848625242519695</v>
      </c>
    </row>
    <row r="2789" spans="1:13" ht="15.75" x14ac:dyDescent="0.25">
      <c r="A2789" t="s">
        <v>86</v>
      </c>
      <c r="B2789" t="s">
        <v>158</v>
      </c>
      <c r="C2789" t="s">
        <v>21</v>
      </c>
      <c r="D2789" t="s">
        <v>104</v>
      </c>
      <c r="E2789" t="s">
        <v>86</v>
      </c>
      <c r="F2789" t="s">
        <v>29</v>
      </c>
      <c r="G2789" s="4">
        <v>20.9</v>
      </c>
      <c r="H2789">
        <v>1.2376861650053561</v>
      </c>
      <c r="I2789">
        <v>1.0908453858532901</v>
      </c>
      <c r="J2789">
        <v>0.270696379125141</v>
      </c>
      <c r="K2789">
        <v>0.88135863250000002</v>
      </c>
      <c r="L2789" s="5">
        <v>1.9668793405489799</v>
      </c>
      <c r="M2789">
        <f t="shared" si="77"/>
        <v>2.1391284701203022</v>
      </c>
    </row>
    <row r="2790" spans="1:13" ht="15.75" x14ac:dyDescent="0.25">
      <c r="A2790" t="s">
        <v>86</v>
      </c>
      <c r="B2790" t="s">
        <v>158</v>
      </c>
      <c r="C2790" t="s">
        <v>21</v>
      </c>
      <c r="D2790" t="s">
        <v>104</v>
      </c>
      <c r="E2790" t="s">
        <v>86</v>
      </c>
      <c r="F2790" t="s">
        <v>29</v>
      </c>
      <c r="G2790" s="4">
        <v>20.9</v>
      </c>
      <c r="H2790">
        <v>1.1928133994976013</v>
      </c>
      <c r="I2790">
        <v>1.1011416659890101</v>
      </c>
      <c r="J2790">
        <v>0.275830598050542</v>
      </c>
      <c r="K2790">
        <v>0.92314662666666703</v>
      </c>
      <c r="L2790" s="5">
        <v>2.0601352971806901</v>
      </c>
      <c r="M2790">
        <f t="shared" si="77"/>
        <v>2.0615735834740132</v>
      </c>
    </row>
    <row r="2791" spans="1:13" ht="15.75" x14ac:dyDescent="0.25">
      <c r="A2791" t="s">
        <v>86</v>
      </c>
      <c r="B2791" t="s">
        <v>158</v>
      </c>
      <c r="C2791" t="s">
        <v>21</v>
      </c>
      <c r="D2791" t="s">
        <v>104</v>
      </c>
      <c r="E2791" t="s">
        <v>86</v>
      </c>
      <c r="F2791" t="s">
        <v>29</v>
      </c>
      <c r="G2791" s="4">
        <v>20.9</v>
      </c>
      <c r="H2791">
        <v>1.1878711794768166</v>
      </c>
      <c r="I2791">
        <v>0.99801281123055097</v>
      </c>
      <c r="J2791">
        <v>0.22658350011074199</v>
      </c>
      <c r="K2791">
        <v>0.8401692275</v>
      </c>
      <c r="L2791" s="5">
        <v>1.8749592222718101</v>
      </c>
      <c r="M2791">
        <f t="shared" si="77"/>
        <v>2.0530318029718346</v>
      </c>
    </row>
    <row r="2792" spans="1:13" x14ac:dyDescent="0.25">
      <c r="A2792" t="s">
        <v>86</v>
      </c>
      <c r="B2792" t="s">
        <v>158</v>
      </c>
      <c r="C2792" t="s">
        <v>75</v>
      </c>
      <c r="D2792" t="s">
        <v>104</v>
      </c>
      <c r="E2792" t="s">
        <v>86</v>
      </c>
      <c r="F2792" t="s">
        <v>29</v>
      </c>
      <c r="G2792" s="3">
        <v>33</v>
      </c>
      <c r="H2792">
        <v>1.2652113708612003</v>
      </c>
      <c r="I2792">
        <v>1.20822594453646</v>
      </c>
      <c r="J2792">
        <v>0.323229401783244</v>
      </c>
      <c r="K2792">
        <v>0.95495975799999999</v>
      </c>
      <c r="L2792" s="5">
        <v>2.0742859333594001</v>
      </c>
      <c r="M2792">
        <f t="shared" si="77"/>
        <v>2.3740813457620229</v>
      </c>
    </row>
    <row r="2793" spans="1:13" x14ac:dyDescent="0.25">
      <c r="A2793" t="s">
        <v>86</v>
      </c>
      <c r="B2793" t="s">
        <v>158</v>
      </c>
      <c r="C2793" t="s">
        <v>75</v>
      </c>
      <c r="D2793" t="s">
        <v>104</v>
      </c>
      <c r="E2793" t="s">
        <v>86</v>
      </c>
      <c r="F2793" t="s">
        <v>29</v>
      </c>
      <c r="G2793" s="3">
        <v>33</v>
      </c>
      <c r="H2793">
        <v>1.4017032158973404</v>
      </c>
      <c r="I2793">
        <v>1.3659303200903601</v>
      </c>
      <c r="J2793">
        <v>0.41311563774050197</v>
      </c>
      <c r="K2793">
        <v>0.97447897999999999</v>
      </c>
      <c r="L2793" s="5">
        <v>2.1166840001737701</v>
      </c>
      <c r="M2793">
        <f t="shared" si="77"/>
        <v>2.630198821949715</v>
      </c>
    </row>
    <row r="2794" spans="1:13" x14ac:dyDescent="0.25">
      <c r="A2794" t="s">
        <v>86</v>
      </c>
      <c r="B2794" t="s">
        <v>158</v>
      </c>
      <c r="C2794" t="s">
        <v>75</v>
      </c>
      <c r="D2794" t="s">
        <v>104</v>
      </c>
      <c r="E2794" t="s">
        <v>86</v>
      </c>
      <c r="F2794" t="s">
        <v>29</v>
      </c>
      <c r="G2794" s="3">
        <v>33</v>
      </c>
      <c r="H2794">
        <v>1.564677789574852</v>
      </c>
      <c r="I2794">
        <v>1.6229874319570401</v>
      </c>
      <c r="J2794">
        <v>0.58323671817854095</v>
      </c>
      <c r="K2794">
        <v>1.03726623</v>
      </c>
      <c r="L2794" s="5">
        <v>2.2530653590512202</v>
      </c>
      <c r="M2794">
        <f t="shared" si="77"/>
        <v>2.9360093008248258</v>
      </c>
    </row>
    <row r="2795" spans="1:13" x14ac:dyDescent="0.25">
      <c r="A2795" t="s">
        <v>86</v>
      </c>
      <c r="B2795" t="s">
        <v>158</v>
      </c>
      <c r="C2795" t="s">
        <v>75</v>
      </c>
      <c r="D2795" t="s">
        <v>104</v>
      </c>
      <c r="E2795" t="s">
        <v>86</v>
      </c>
      <c r="F2795" t="s">
        <v>29</v>
      </c>
      <c r="G2795" s="3">
        <v>33</v>
      </c>
      <c r="H2795">
        <v>1.5479005387416365</v>
      </c>
      <c r="I2795">
        <v>1.5547284312114</v>
      </c>
      <c r="J2795">
        <v>0.53520926776330702</v>
      </c>
      <c r="K2795">
        <v>1.0044110666666699</v>
      </c>
      <c r="L2795" s="5">
        <v>2.1817000448904502</v>
      </c>
      <c r="M2795">
        <f t="shared" si="77"/>
        <v>2.9045279537917241</v>
      </c>
    </row>
    <row r="2796" spans="1:13" x14ac:dyDescent="0.25">
      <c r="A2796" t="s">
        <v>86</v>
      </c>
      <c r="B2796" t="s">
        <v>158</v>
      </c>
      <c r="C2796" t="s">
        <v>75</v>
      </c>
      <c r="D2796" t="s">
        <v>104</v>
      </c>
      <c r="E2796" t="s">
        <v>86</v>
      </c>
      <c r="F2796" t="s">
        <v>29</v>
      </c>
      <c r="G2796" s="3">
        <v>33</v>
      </c>
      <c r="H2796">
        <v>1.3739788770991936</v>
      </c>
      <c r="I2796">
        <v>1.31239912693712</v>
      </c>
      <c r="J2796">
        <v>0.38136989710651997</v>
      </c>
      <c r="K2796">
        <v>0.95518144333333299</v>
      </c>
      <c r="L2796" s="5">
        <v>2.07476746021403</v>
      </c>
      <c r="M2796">
        <f t="shared" si="77"/>
        <v>2.5781760239571043</v>
      </c>
    </row>
    <row r="2797" spans="1:13" x14ac:dyDescent="0.25">
      <c r="A2797" t="s">
        <v>86</v>
      </c>
      <c r="B2797" t="s">
        <v>158</v>
      </c>
      <c r="C2797" t="s">
        <v>75</v>
      </c>
      <c r="D2797" t="s">
        <v>104</v>
      </c>
      <c r="E2797" t="s">
        <v>86</v>
      </c>
      <c r="F2797" t="s">
        <v>29</v>
      </c>
      <c r="G2797" s="3">
        <v>33</v>
      </c>
      <c r="H2797">
        <v>1.8959034060645819</v>
      </c>
      <c r="I2797">
        <v>1.0798999886702101</v>
      </c>
      <c r="J2797">
        <v>0.25821508915493802</v>
      </c>
      <c r="K2797">
        <v>0.56959652333333299</v>
      </c>
      <c r="L2797" s="5">
        <v>1.2372312509955501</v>
      </c>
      <c r="M2797">
        <f t="shared" si="77"/>
        <v>3.5575311867777937</v>
      </c>
    </row>
    <row r="2798" spans="1:13" x14ac:dyDescent="0.25">
      <c r="A2798" t="s">
        <v>86</v>
      </c>
      <c r="B2798" t="s">
        <v>158</v>
      </c>
      <c r="C2798" t="s">
        <v>74</v>
      </c>
      <c r="D2798" t="s">
        <v>104</v>
      </c>
      <c r="E2798" t="s">
        <v>86</v>
      </c>
      <c r="F2798" t="s">
        <v>29</v>
      </c>
      <c r="G2798" s="3">
        <v>39.700000000000003</v>
      </c>
      <c r="H2798">
        <v>1.4609881897857468</v>
      </c>
      <c r="I2798">
        <v>1.49128151692308</v>
      </c>
      <c r="J2798">
        <v>0.43730583295508002</v>
      </c>
      <c r="K2798">
        <v>1.0207348199999999</v>
      </c>
      <c r="L2798" s="5">
        <v>1.9690100694444399</v>
      </c>
      <c r="M2798">
        <f t="shared" si="77"/>
        <v>2.8341902290015977</v>
      </c>
    </row>
    <row r="2799" spans="1:13" x14ac:dyDescent="0.25">
      <c r="A2799" t="s">
        <v>86</v>
      </c>
      <c r="B2799" t="s">
        <v>158</v>
      </c>
      <c r="C2799" t="s">
        <v>74</v>
      </c>
      <c r="D2799" t="s">
        <v>104</v>
      </c>
      <c r="E2799" t="s">
        <v>86</v>
      </c>
      <c r="F2799" t="s">
        <v>29</v>
      </c>
      <c r="G2799" s="3">
        <v>39.700000000000003</v>
      </c>
      <c r="H2799">
        <v>1.3631469036988701</v>
      </c>
      <c r="I2799">
        <v>1.38181543228</v>
      </c>
      <c r="J2799">
        <v>0.37546207590971598</v>
      </c>
      <c r="K2799">
        <v>1.0136951700000001</v>
      </c>
      <c r="L2799" s="5">
        <v>1.95543049768519</v>
      </c>
      <c r="M2799">
        <f t="shared" si="77"/>
        <v>2.6443866296576211</v>
      </c>
    </row>
    <row r="2800" spans="1:13" x14ac:dyDescent="0.25">
      <c r="A2800" t="s">
        <v>86</v>
      </c>
      <c r="B2800" t="s">
        <v>158</v>
      </c>
      <c r="C2800" t="s">
        <v>74</v>
      </c>
      <c r="D2800" t="s">
        <v>104</v>
      </c>
      <c r="E2800" t="s">
        <v>86</v>
      </c>
      <c r="F2800" t="s">
        <v>29</v>
      </c>
      <c r="G2800" s="3">
        <v>39.700000000000003</v>
      </c>
      <c r="H2800">
        <v>1.6307600709124239</v>
      </c>
      <c r="I2800">
        <v>1.6729832594915299</v>
      </c>
      <c r="J2800">
        <v>0.55036295056279405</v>
      </c>
      <c r="K2800">
        <v>1.02589172333333</v>
      </c>
      <c r="L2800" s="5">
        <v>1.9789577996399199</v>
      </c>
      <c r="M2800">
        <f t="shared" si="77"/>
        <v>3.1635329369115168</v>
      </c>
    </row>
    <row r="2801" spans="1:13" x14ac:dyDescent="0.25">
      <c r="A2801" t="s">
        <v>86</v>
      </c>
      <c r="B2801" t="s">
        <v>158</v>
      </c>
      <c r="C2801" t="s">
        <v>74</v>
      </c>
      <c r="D2801" t="s">
        <v>104</v>
      </c>
      <c r="E2801" t="s">
        <v>86</v>
      </c>
      <c r="F2801" t="s">
        <v>29</v>
      </c>
      <c r="G2801" s="3">
        <v>39.700000000000003</v>
      </c>
      <c r="H2801">
        <v>1.3765507531510652</v>
      </c>
      <c r="I2801">
        <v>1.38070956075547</v>
      </c>
      <c r="J2801">
        <v>0.37486134927070303</v>
      </c>
      <c r="K2801">
        <v>1.00302118</v>
      </c>
      <c r="L2801" s="5">
        <v>1.9348402391975299</v>
      </c>
      <c r="M2801">
        <f t="shared" si="77"/>
        <v>2.6703889337241518</v>
      </c>
    </row>
    <row r="2802" spans="1:13" x14ac:dyDescent="0.25">
      <c r="A2802" t="s">
        <v>86</v>
      </c>
      <c r="B2802" t="s">
        <v>158</v>
      </c>
      <c r="C2802" t="s">
        <v>74</v>
      </c>
      <c r="D2802" t="s">
        <v>104</v>
      </c>
      <c r="E2802" t="s">
        <v>86</v>
      </c>
      <c r="F2802" t="s">
        <v>29</v>
      </c>
      <c r="G2802" s="3">
        <v>39.700000000000003</v>
      </c>
      <c r="H2802">
        <v>1.4537339104527267</v>
      </c>
      <c r="I2802">
        <v>1.5008920402771899</v>
      </c>
      <c r="J2802">
        <v>0.44296040600251502</v>
      </c>
      <c r="K2802">
        <v>1.0324393133333301</v>
      </c>
      <c r="L2802" s="5">
        <v>1.9915881815843599</v>
      </c>
      <c r="M2802">
        <f t="shared" si="77"/>
        <v>2.8201175569924497</v>
      </c>
    </row>
    <row r="2803" spans="1:13" x14ac:dyDescent="0.25">
      <c r="A2803" t="s">
        <v>86</v>
      </c>
      <c r="B2803" t="s">
        <v>158</v>
      </c>
      <c r="C2803" t="s">
        <v>74</v>
      </c>
      <c r="D2803" t="s">
        <v>104</v>
      </c>
      <c r="E2803" t="s">
        <v>86</v>
      </c>
      <c r="F2803" t="s">
        <v>29</v>
      </c>
      <c r="G2803" s="3">
        <v>39.700000000000003</v>
      </c>
      <c r="H2803">
        <v>1.5253374472237273</v>
      </c>
      <c r="I2803">
        <v>1.5825161666901399</v>
      </c>
      <c r="J2803">
        <v>0.492450191335147</v>
      </c>
      <c r="K2803">
        <v>1.0374859475</v>
      </c>
      <c r="L2803" s="5">
        <v>2.0013232011959898</v>
      </c>
      <c r="M2803">
        <f t="shared" si="77"/>
        <v>2.9590222009157432</v>
      </c>
    </row>
    <row r="2804" spans="1:13" x14ac:dyDescent="0.25">
      <c r="A2804" t="s">
        <v>86</v>
      </c>
      <c r="B2804" t="s">
        <v>158</v>
      </c>
      <c r="C2804" t="s">
        <v>74</v>
      </c>
      <c r="D2804" t="s">
        <v>104</v>
      </c>
      <c r="E2804" t="s">
        <v>86</v>
      </c>
      <c r="F2804" t="s">
        <v>29</v>
      </c>
      <c r="G2804" s="3">
        <v>39.700000000000003</v>
      </c>
      <c r="H2804">
        <v>1.3387312056630467</v>
      </c>
      <c r="I2804">
        <v>1.3614181077509999</v>
      </c>
      <c r="J2804">
        <v>0.36445930710354901</v>
      </c>
      <c r="K2804">
        <v>1.01694657</v>
      </c>
      <c r="L2804" s="5">
        <v>1.96170248842593</v>
      </c>
      <c r="M2804">
        <f t="shared" si="77"/>
        <v>2.597022295509559</v>
      </c>
    </row>
    <row r="2805" spans="1:13" x14ac:dyDescent="0.25">
      <c r="A2805" t="s">
        <v>86</v>
      </c>
      <c r="B2805" t="s">
        <v>158</v>
      </c>
      <c r="C2805" t="s">
        <v>74</v>
      </c>
      <c r="D2805" t="s">
        <v>104</v>
      </c>
      <c r="E2805" t="s">
        <v>86</v>
      </c>
      <c r="F2805" t="s">
        <v>29</v>
      </c>
      <c r="G2805" s="3">
        <v>39.700000000000003</v>
      </c>
      <c r="H2805">
        <v>1.4289448816768167</v>
      </c>
      <c r="I2805">
        <v>1.44879754872</v>
      </c>
      <c r="J2805">
        <v>0.41274460450273598</v>
      </c>
      <c r="K2805">
        <v>1.0138932350000001</v>
      </c>
      <c r="L2805" s="5">
        <v>1.9558125675154301</v>
      </c>
      <c r="M2805">
        <f t="shared" si="77"/>
        <v>2.7720289936253311</v>
      </c>
    </row>
    <row r="2806" spans="1:13" x14ac:dyDescent="0.25">
      <c r="A2806" t="s">
        <v>86</v>
      </c>
      <c r="B2806" t="s">
        <v>158</v>
      </c>
      <c r="C2806" t="s">
        <v>74</v>
      </c>
      <c r="D2806" t="s">
        <v>104</v>
      </c>
      <c r="E2806" t="s">
        <v>86</v>
      </c>
      <c r="F2806" t="s">
        <v>29</v>
      </c>
      <c r="G2806" s="3">
        <v>39.700000000000003</v>
      </c>
      <c r="H2806">
        <v>1.2830327331231648</v>
      </c>
      <c r="I2806">
        <v>1.29670613698656</v>
      </c>
      <c r="J2806">
        <v>0.33063523412794799</v>
      </c>
      <c r="K2806">
        <v>1.0106570966666699</v>
      </c>
      <c r="L2806" s="5">
        <v>1.94957001671811</v>
      </c>
      <c r="M2806">
        <f t="shared" si="77"/>
        <v>2.4889720951407268</v>
      </c>
    </row>
    <row r="2807" spans="1:13" x14ac:dyDescent="0.25">
      <c r="A2807" t="s">
        <v>86</v>
      </c>
      <c r="B2807" t="s">
        <v>158</v>
      </c>
      <c r="C2807" t="s">
        <v>74</v>
      </c>
      <c r="D2807" t="s">
        <v>104</v>
      </c>
      <c r="E2807" t="s">
        <v>86</v>
      </c>
      <c r="F2807" t="s">
        <v>29</v>
      </c>
      <c r="G2807" s="3">
        <v>39.700000000000003</v>
      </c>
      <c r="H2807">
        <v>1.5001011800224768</v>
      </c>
      <c r="I2807">
        <v>1.4969140763061599</v>
      </c>
      <c r="J2807">
        <v>0.44061547328318201</v>
      </c>
      <c r="K2807">
        <v>0.99787540750000003</v>
      </c>
      <c r="L2807" s="5">
        <v>1.9249139805169799</v>
      </c>
      <c r="M2807">
        <f t="shared" si="77"/>
        <v>2.9100660338376598</v>
      </c>
    </row>
    <row r="2808" spans="1:13" x14ac:dyDescent="0.25">
      <c r="A2808" t="s">
        <v>86</v>
      </c>
      <c r="B2808" t="s">
        <v>158</v>
      </c>
      <c r="C2808" t="s">
        <v>76</v>
      </c>
      <c r="D2808" t="s">
        <v>104</v>
      </c>
      <c r="E2808" t="s">
        <v>86</v>
      </c>
      <c r="F2808" t="s">
        <v>29</v>
      </c>
      <c r="G2808" s="3">
        <v>37.9</v>
      </c>
      <c r="H2808">
        <v>1.5322795607842155</v>
      </c>
      <c r="I2808">
        <v>1.76715525543956</v>
      </c>
      <c r="J2808">
        <v>0.61388888089350202</v>
      </c>
      <c r="K2808">
        <v>1.1532851449999999</v>
      </c>
      <c r="L2808" s="5">
        <v>2.2240577475653298</v>
      </c>
      <c r="M2808">
        <f t="shared" si="77"/>
        <v>2.9477664140069981</v>
      </c>
    </row>
    <row r="2809" spans="1:13" x14ac:dyDescent="0.25">
      <c r="A2809" t="s">
        <v>86</v>
      </c>
      <c r="B2809" t="s">
        <v>158</v>
      </c>
      <c r="C2809" t="s">
        <v>77</v>
      </c>
      <c r="D2809" t="s">
        <v>104</v>
      </c>
      <c r="E2809" t="s">
        <v>86</v>
      </c>
      <c r="F2809" t="s">
        <v>29</v>
      </c>
      <c r="G2809" s="3">
        <v>35</v>
      </c>
      <c r="H2809">
        <v>1.5145330449405798</v>
      </c>
      <c r="I2809">
        <v>1.5642437957112501</v>
      </c>
      <c r="J2809">
        <v>0.48050422679058402</v>
      </c>
      <c r="K2809">
        <v>1.0328224933333301</v>
      </c>
      <c r="L2809" s="5">
        <v>1.98967904088565</v>
      </c>
      <c r="M2809">
        <f t="shared" si="77"/>
        <v>2.87217568610791</v>
      </c>
    </row>
    <row r="2810" spans="1:13" x14ac:dyDescent="0.25">
      <c r="A2810" t="s">
        <v>86</v>
      </c>
      <c r="B2810" t="s">
        <v>158</v>
      </c>
      <c r="C2810" t="s">
        <v>77</v>
      </c>
      <c r="D2810" t="s">
        <v>104</v>
      </c>
      <c r="E2810" t="s">
        <v>86</v>
      </c>
      <c r="F2810" t="s">
        <v>29</v>
      </c>
      <c r="G2810" s="3">
        <v>35</v>
      </c>
      <c r="H2810">
        <v>1.5214994994290054</v>
      </c>
      <c r="I2810">
        <v>1.69042589844248</v>
      </c>
      <c r="J2810">
        <v>0.56115211698985301</v>
      </c>
      <c r="K2810">
        <v>1.11102626</v>
      </c>
      <c r="L2810" s="5">
        <v>2.1403345469957</v>
      </c>
      <c r="M2810">
        <f t="shared" si="77"/>
        <v>2.8853869404063053</v>
      </c>
    </row>
    <row r="2811" spans="1:13" x14ac:dyDescent="0.25">
      <c r="A2811" t="s">
        <v>86</v>
      </c>
      <c r="B2811" t="s">
        <v>158</v>
      </c>
      <c r="C2811" t="s">
        <v>77</v>
      </c>
      <c r="D2811" t="s">
        <v>104</v>
      </c>
      <c r="E2811" t="s">
        <v>86</v>
      </c>
      <c r="F2811" t="s">
        <v>29</v>
      </c>
      <c r="G2811" s="3">
        <v>35</v>
      </c>
      <c r="H2811">
        <v>1.5947557833549346</v>
      </c>
      <c r="I2811">
        <v>1.7724490783029201</v>
      </c>
      <c r="J2811">
        <v>0.616929963666493</v>
      </c>
      <c r="K2811">
        <v>1.111423515</v>
      </c>
      <c r="L2811" s="5">
        <v>2.1410998381783499</v>
      </c>
      <c r="M2811">
        <f t="shared" si="77"/>
        <v>3.0243108934026077</v>
      </c>
    </row>
    <row r="2812" spans="1:13" x14ac:dyDescent="0.25">
      <c r="A2812" t="s">
        <v>86</v>
      </c>
      <c r="B2812" t="s">
        <v>158</v>
      </c>
      <c r="C2812" t="s">
        <v>77</v>
      </c>
      <c r="D2812" t="s">
        <v>104</v>
      </c>
      <c r="E2812" t="s">
        <v>86</v>
      </c>
      <c r="F2812" t="s">
        <v>29</v>
      </c>
      <c r="G2812" s="3">
        <v>35</v>
      </c>
      <c r="H2812">
        <v>1.3595133495808489</v>
      </c>
      <c r="I2812">
        <v>1.40052264152425</v>
      </c>
      <c r="J2812">
        <v>0.38518431905368999</v>
      </c>
      <c r="K2812">
        <v>1.0301646849999999</v>
      </c>
      <c r="L2812" s="5">
        <v>1.9845589107861801</v>
      </c>
      <c r="M2812">
        <f t="shared" si="77"/>
        <v>2.5781947780204653</v>
      </c>
    </row>
    <row r="2813" spans="1:13" x14ac:dyDescent="0.25">
      <c r="A2813" t="s">
        <v>86</v>
      </c>
      <c r="B2813" t="s">
        <v>158</v>
      </c>
      <c r="C2813" t="s">
        <v>78</v>
      </c>
      <c r="D2813" t="s">
        <v>104</v>
      </c>
      <c r="E2813" t="s">
        <v>86</v>
      </c>
      <c r="F2813" t="s">
        <v>29</v>
      </c>
      <c r="G2813" s="3">
        <v>36.700000000000003</v>
      </c>
      <c r="H2813">
        <v>1.3113188860900182</v>
      </c>
      <c r="I2813">
        <v>1.4572623269573699</v>
      </c>
      <c r="J2813">
        <v>0.42153359393956102</v>
      </c>
      <c r="K2813">
        <v>1.11129515666667</v>
      </c>
      <c r="L2813" s="5">
        <v>2.1639894782620002</v>
      </c>
      <c r="M2813">
        <f t="shared" si="77"/>
        <v>2.5081194016037776</v>
      </c>
    </row>
    <row r="2814" spans="1:13" x14ac:dyDescent="0.25">
      <c r="A2814" t="s">
        <v>86</v>
      </c>
      <c r="B2814" t="s">
        <v>158</v>
      </c>
      <c r="C2814" t="s">
        <v>78</v>
      </c>
      <c r="D2814" t="s">
        <v>104</v>
      </c>
      <c r="E2814" t="s">
        <v>86</v>
      </c>
      <c r="F2814" t="s">
        <v>29</v>
      </c>
      <c r="G2814" s="3">
        <v>36.700000000000003</v>
      </c>
      <c r="H2814">
        <v>1.3331213731702469</v>
      </c>
      <c r="I2814">
        <v>1.5063999604500999</v>
      </c>
      <c r="J2814">
        <v>0.45044037055419101</v>
      </c>
      <c r="K2814">
        <v>1.12997960333333</v>
      </c>
      <c r="L2814" s="5">
        <v>2.2003731030364402</v>
      </c>
      <c r="M2814">
        <f t="shared" si="77"/>
        <v>2.5498203497325633</v>
      </c>
    </row>
    <row r="2815" spans="1:13" x14ac:dyDescent="0.25">
      <c r="A2815" t="s">
        <v>86</v>
      </c>
      <c r="B2815" t="s">
        <v>158</v>
      </c>
      <c r="C2815" t="s">
        <v>78</v>
      </c>
      <c r="D2815" t="s">
        <v>104</v>
      </c>
      <c r="E2815" t="s">
        <v>86</v>
      </c>
      <c r="F2815" t="s">
        <v>29</v>
      </c>
      <c r="G2815" s="3">
        <v>36.700000000000003</v>
      </c>
      <c r="H2815">
        <v>1.4751030284403079</v>
      </c>
      <c r="I2815">
        <v>1.7570182656600699</v>
      </c>
      <c r="J2815">
        <v>0.61278661231289999</v>
      </c>
      <c r="K2815">
        <v>1.1911156249999999</v>
      </c>
      <c r="L2815" s="5">
        <v>2.3194213206371499</v>
      </c>
      <c r="M2815">
        <f t="shared" si="77"/>
        <v>2.8213843057100978</v>
      </c>
    </row>
    <row r="2816" spans="1:13" x14ac:dyDescent="0.25">
      <c r="A2816" t="s">
        <v>86</v>
      </c>
      <c r="B2816" t="s">
        <v>158</v>
      </c>
      <c r="C2816" t="s">
        <v>78</v>
      </c>
      <c r="D2816" t="s">
        <v>104</v>
      </c>
      <c r="E2816" t="s">
        <v>86</v>
      </c>
      <c r="F2816" t="s">
        <v>29</v>
      </c>
      <c r="G2816" s="3">
        <v>36.700000000000003</v>
      </c>
      <c r="H2816">
        <v>1.4358760741802739</v>
      </c>
      <c r="I2816">
        <v>1.6905001363610299</v>
      </c>
      <c r="J2816">
        <v>0.56726649885557201</v>
      </c>
      <c r="K2816">
        <v>1.17733011</v>
      </c>
      <c r="L2816" s="5">
        <v>2.2925772286482098</v>
      </c>
      <c r="M2816">
        <f t="shared" si="77"/>
        <v>2.7463561137965549</v>
      </c>
    </row>
    <row r="2817" spans="1:13" x14ac:dyDescent="0.25">
      <c r="A2817" t="s">
        <v>86</v>
      </c>
      <c r="B2817" t="s">
        <v>158</v>
      </c>
      <c r="C2817" t="s">
        <v>78</v>
      </c>
      <c r="D2817" t="s">
        <v>104</v>
      </c>
      <c r="E2817" t="s">
        <v>86</v>
      </c>
      <c r="F2817" t="s">
        <v>29</v>
      </c>
      <c r="G2817" s="3">
        <v>36.700000000000003</v>
      </c>
      <c r="H2817">
        <v>1.3013260860873708</v>
      </c>
      <c r="I2817">
        <v>1.48500910466281</v>
      </c>
      <c r="J2817">
        <v>0.437738704770126</v>
      </c>
      <c r="K2817">
        <v>1.1411506466666701</v>
      </c>
      <c r="L2817" s="5">
        <v>2.2221261180563698</v>
      </c>
      <c r="M2817">
        <f t="shared" si="77"/>
        <v>2.4890064796220637</v>
      </c>
    </row>
    <row r="2818" spans="1:13" x14ac:dyDescent="0.25">
      <c r="A2818" t="s">
        <v>86</v>
      </c>
      <c r="B2818" t="s">
        <v>158</v>
      </c>
      <c r="C2818" t="s">
        <v>78</v>
      </c>
      <c r="D2818" t="s">
        <v>104</v>
      </c>
      <c r="E2818" t="s">
        <v>86</v>
      </c>
      <c r="F2818" t="s">
        <v>29</v>
      </c>
      <c r="G2818" s="3">
        <v>36.700000000000003</v>
      </c>
      <c r="H2818">
        <v>1.2677687087215648</v>
      </c>
      <c r="I2818">
        <v>1.47715952888046</v>
      </c>
      <c r="J2818">
        <v>0.43312326932088402</v>
      </c>
      <c r="K2818">
        <v>1.1651648433333299</v>
      </c>
      <c r="L2818" s="5">
        <v>2.2688881943633099</v>
      </c>
      <c r="M2818">
        <f t="shared" si="77"/>
        <v>2.4248223134890825</v>
      </c>
    </row>
    <row r="2819" spans="1:13" x14ac:dyDescent="0.25">
      <c r="A2819" t="s">
        <v>86</v>
      </c>
      <c r="B2819" t="s">
        <v>158</v>
      </c>
      <c r="C2819" t="s">
        <v>78</v>
      </c>
      <c r="D2819" t="s">
        <v>104</v>
      </c>
      <c r="E2819" t="s">
        <v>86</v>
      </c>
      <c r="F2819" t="s">
        <v>29</v>
      </c>
      <c r="G2819" s="3">
        <v>36.700000000000003</v>
      </c>
      <c r="H2819">
        <v>1.3122062316929448</v>
      </c>
      <c r="I2819">
        <v>1.46881556537572</v>
      </c>
      <c r="J2819">
        <v>0.42824396188920699</v>
      </c>
      <c r="K2819">
        <v>1.11934811</v>
      </c>
      <c r="L2819" s="5">
        <v>2.17967073645675</v>
      </c>
      <c r="M2819">
        <f t="shared" si="77"/>
        <v>2.5098166003143549</v>
      </c>
    </row>
    <row r="2820" spans="1:13" x14ac:dyDescent="0.25">
      <c r="A2820" t="s">
        <v>86</v>
      </c>
      <c r="B2820" t="s">
        <v>158</v>
      </c>
      <c r="C2820" t="s">
        <v>87</v>
      </c>
      <c r="D2820" t="s">
        <v>104</v>
      </c>
      <c r="E2820" t="s">
        <v>86</v>
      </c>
      <c r="F2820" t="s">
        <v>29</v>
      </c>
      <c r="G2820" s="3">
        <v>37.1</v>
      </c>
      <c r="H2820">
        <v>1.2821766476042444</v>
      </c>
      <c r="I2820">
        <v>1.31923314261905</v>
      </c>
      <c r="J2820">
        <v>0.35726759055079699</v>
      </c>
      <c r="K2820">
        <v>1.0289012399999999</v>
      </c>
      <c r="L2820" s="5">
        <v>2.0720165132811101</v>
      </c>
      <c r="M2820">
        <f t="shared" si="77"/>
        <v>2.4571697861398656</v>
      </c>
    </row>
    <row r="2821" spans="1:13" x14ac:dyDescent="0.25">
      <c r="A2821" t="s">
        <v>86</v>
      </c>
      <c r="B2821" t="s">
        <v>158</v>
      </c>
      <c r="C2821" t="s">
        <v>87</v>
      </c>
      <c r="D2821" t="s">
        <v>104</v>
      </c>
      <c r="E2821" t="s">
        <v>86</v>
      </c>
      <c r="F2821" t="s">
        <v>29</v>
      </c>
      <c r="G2821" s="3">
        <v>37.1</v>
      </c>
      <c r="H2821">
        <v>1.3398064237901661</v>
      </c>
      <c r="I2821">
        <v>1.47016816863014</v>
      </c>
      <c r="J2821">
        <v>0.44369501057648802</v>
      </c>
      <c r="K2821">
        <v>1.0972989399999999</v>
      </c>
      <c r="L2821" s="5">
        <v>2.2097568117284601</v>
      </c>
      <c r="M2821">
        <f t="shared" si="77"/>
        <v>2.5676117795193591</v>
      </c>
    </row>
    <row r="2822" spans="1:13" x14ac:dyDescent="0.25">
      <c r="A2822" t="s">
        <v>86</v>
      </c>
      <c r="B2822" t="s">
        <v>158</v>
      </c>
      <c r="C2822" t="s">
        <v>87</v>
      </c>
      <c r="D2822" t="s">
        <v>104</v>
      </c>
      <c r="E2822" t="s">
        <v>86</v>
      </c>
      <c r="F2822" t="s">
        <v>29</v>
      </c>
      <c r="G2822" s="3">
        <v>37.1</v>
      </c>
      <c r="H2822">
        <v>1.36390793714111</v>
      </c>
      <c r="I2822">
        <v>1.4427718900778801</v>
      </c>
      <c r="J2822">
        <v>0.42731275731926799</v>
      </c>
      <c r="K2822">
        <v>1.05782205</v>
      </c>
      <c r="L2822" s="5">
        <v>2.13025766759973</v>
      </c>
      <c r="M2822">
        <f t="shared" si="77"/>
        <v>2.6138000411109594</v>
      </c>
    </row>
    <row r="2823" spans="1:13" x14ac:dyDescent="0.25">
      <c r="A2823" t="s">
        <v>86</v>
      </c>
      <c r="B2823" t="s">
        <v>158</v>
      </c>
      <c r="C2823" t="s">
        <v>87</v>
      </c>
      <c r="D2823" t="s">
        <v>104</v>
      </c>
      <c r="E2823" t="s">
        <v>86</v>
      </c>
      <c r="F2823" t="s">
        <v>29</v>
      </c>
      <c r="G2823" s="3">
        <v>37.1</v>
      </c>
      <c r="H2823">
        <v>1.2350667000091993</v>
      </c>
      <c r="I2823">
        <v>1.3453370088904499</v>
      </c>
      <c r="J2823">
        <v>0.37154608801706901</v>
      </c>
      <c r="K2823">
        <v>1.0892828775000001</v>
      </c>
      <c r="L2823" s="5">
        <v>2.1936139466741902</v>
      </c>
      <c r="M2823">
        <f t="shared" si="77"/>
        <v>2.3668880452631536</v>
      </c>
    </row>
    <row r="2824" spans="1:13" x14ac:dyDescent="0.25">
      <c r="A2824" t="s">
        <v>86</v>
      </c>
      <c r="B2824" t="s">
        <v>158</v>
      </c>
      <c r="C2824" t="s">
        <v>87</v>
      </c>
      <c r="D2824" t="s">
        <v>104</v>
      </c>
      <c r="E2824" t="s">
        <v>86</v>
      </c>
      <c r="F2824" t="s">
        <v>29</v>
      </c>
      <c r="G2824" s="3">
        <v>37.1</v>
      </c>
      <c r="H2824">
        <v>1.3584625736919695</v>
      </c>
      <c r="I2824">
        <v>1.48313990498054</v>
      </c>
      <c r="J2824">
        <v>0.451559261825768</v>
      </c>
      <c r="K2824">
        <v>1.0917782599999999</v>
      </c>
      <c r="L2824" s="5">
        <v>2.1986391848077802</v>
      </c>
      <c r="M2824">
        <f t="shared" si="77"/>
        <v>2.6033645191672559</v>
      </c>
    </row>
    <row r="2825" spans="1:13" x14ac:dyDescent="0.25">
      <c r="A2825" t="s">
        <v>86</v>
      </c>
      <c r="B2825" t="s">
        <v>158</v>
      </c>
      <c r="C2825" t="s">
        <v>87</v>
      </c>
      <c r="D2825" t="s">
        <v>104</v>
      </c>
      <c r="E2825" t="s">
        <v>86</v>
      </c>
      <c r="F2825" t="s">
        <v>29</v>
      </c>
      <c r="G2825" s="3">
        <v>37.1</v>
      </c>
      <c r="H2825">
        <v>1.4015285923271212</v>
      </c>
      <c r="I2825">
        <v>1.5224054755079399</v>
      </c>
      <c r="J2825">
        <v>0.47578548513681501</v>
      </c>
      <c r="K2825">
        <v>1.0862464624999999</v>
      </c>
      <c r="L2825" s="5">
        <v>2.1874991693014101</v>
      </c>
      <c r="M2825">
        <f t="shared" si="77"/>
        <v>2.6858964542148622</v>
      </c>
    </row>
    <row r="2826" spans="1:13" x14ac:dyDescent="0.25">
      <c r="A2826" t="s">
        <v>100</v>
      </c>
      <c r="B2826" t="s">
        <v>158</v>
      </c>
      <c r="C2826" t="s">
        <v>15</v>
      </c>
      <c r="D2826" t="s">
        <v>104</v>
      </c>
      <c r="E2826" t="s">
        <v>100</v>
      </c>
      <c r="F2826" t="s">
        <v>29</v>
      </c>
      <c r="G2826" s="3">
        <v>13.5</v>
      </c>
      <c r="H2826">
        <v>1.4948643255030583</v>
      </c>
      <c r="I2826">
        <v>0.84535037128491597</v>
      </c>
      <c r="J2826">
        <v>0.22314533659254601</v>
      </c>
      <c r="K2826">
        <v>0.56550307399999999</v>
      </c>
      <c r="L2826" s="5">
        <v>1.7322808209526701</v>
      </c>
      <c r="M2826">
        <f t="shared" si="77"/>
        <v>2.3881514001836397</v>
      </c>
    </row>
    <row r="2827" spans="1:13" x14ac:dyDescent="0.25">
      <c r="A2827" t="s">
        <v>100</v>
      </c>
      <c r="B2827" t="s">
        <v>158</v>
      </c>
      <c r="C2827" t="s">
        <v>15</v>
      </c>
      <c r="D2827" t="s">
        <v>104</v>
      </c>
      <c r="E2827" t="s">
        <v>100</v>
      </c>
      <c r="F2827" t="s">
        <v>29</v>
      </c>
      <c r="G2827" s="3">
        <v>13.5</v>
      </c>
      <c r="H2827">
        <v>1.5635193181975657</v>
      </c>
      <c r="I2827">
        <v>0.90949150738863305</v>
      </c>
      <c r="J2827">
        <v>0.25829239296426798</v>
      </c>
      <c r="K2827">
        <v>0.58169508800000003</v>
      </c>
      <c r="L2827" s="5">
        <v>1.7818811088987601</v>
      </c>
      <c r="M2827">
        <f t="shared" si="77"/>
        <v>2.4978326027755937</v>
      </c>
    </row>
    <row r="2828" spans="1:13" x14ac:dyDescent="0.25">
      <c r="A2828" t="s">
        <v>100</v>
      </c>
      <c r="B2828" t="s">
        <v>158</v>
      </c>
      <c r="C2828" t="s">
        <v>15</v>
      </c>
      <c r="D2828" t="s">
        <v>104</v>
      </c>
      <c r="E2828" t="s">
        <v>100</v>
      </c>
      <c r="F2828" t="s">
        <v>29</v>
      </c>
      <c r="G2828" s="3">
        <v>13.5</v>
      </c>
      <c r="H2828">
        <v>1.6389751294637691</v>
      </c>
      <c r="I2828">
        <v>0.99174493256211205</v>
      </c>
      <c r="J2828">
        <v>0.30712438499124001</v>
      </c>
      <c r="K2828">
        <v>0.60510065999999996</v>
      </c>
      <c r="L2828" s="5">
        <v>1.8535783734109399</v>
      </c>
      <c r="M2828">
        <f t="shared" si="77"/>
        <v>2.6183785936411756</v>
      </c>
    </row>
    <row r="2829" spans="1:13" x14ac:dyDescent="0.25">
      <c r="A2829" t="s">
        <v>100</v>
      </c>
      <c r="B2829" t="s">
        <v>158</v>
      </c>
      <c r="C2829" t="s">
        <v>15</v>
      </c>
      <c r="D2829" t="s">
        <v>104</v>
      </c>
      <c r="E2829" t="s">
        <v>100</v>
      </c>
      <c r="F2829" t="s">
        <v>29</v>
      </c>
      <c r="G2829" s="3">
        <v>13.5</v>
      </c>
      <c r="H2829">
        <v>1.2932479338638085</v>
      </c>
      <c r="I2829">
        <v>0.84920843907766996</v>
      </c>
      <c r="J2829">
        <v>0.225186796335375</v>
      </c>
      <c r="K2829">
        <v>0.65664782200000005</v>
      </c>
      <c r="L2829" s="5">
        <v>2.0114805391331001</v>
      </c>
      <c r="M2829">
        <f t="shared" si="77"/>
        <v>2.0660549665616692</v>
      </c>
    </row>
    <row r="2830" spans="1:13" x14ac:dyDescent="0.25">
      <c r="A2830" t="s">
        <v>100</v>
      </c>
      <c r="B2830" t="s">
        <v>158</v>
      </c>
      <c r="C2830" t="s">
        <v>15</v>
      </c>
      <c r="D2830" t="s">
        <v>104</v>
      </c>
      <c r="E2830" t="s">
        <v>100</v>
      </c>
      <c r="F2830" t="s">
        <v>29</v>
      </c>
      <c r="G2830" s="3">
        <v>13.5</v>
      </c>
      <c r="H2830">
        <v>1.4319770844859594</v>
      </c>
      <c r="I2830">
        <v>1.0553802654076501</v>
      </c>
      <c r="J2830">
        <v>0.34780214631277501</v>
      </c>
      <c r="K2830">
        <v>0.73700918599999998</v>
      </c>
      <c r="L2830" s="5">
        <v>2.25764798897228</v>
      </c>
      <c r="M2830">
        <f t="shared" si="77"/>
        <v>2.2876845884961443</v>
      </c>
    </row>
    <row r="2831" spans="1:13" ht="15.75" x14ac:dyDescent="0.25">
      <c r="A2831" t="s">
        <v>100</v>
      </c>
      <c r="B2831" t="s">
        <v>158</v>
      </c>
      <c r="C2831" t="s">
        <v>17</v>
      </c>
      <c r="D2831" t="s">
        <v>104</v>
      </c>
      <c r="E2831" t="s">
        <v>100</v>
      </c>
      <c r="F2831" t="s">
        <v>29</v>
      </c>
      <c r="G2831" s="4">
        <v>11.8</v>
      </c>
      <c r="H2831">
        <v>2.1020978488982309</v>
      </c>
      <c r="I2831">
        <v>1.46175251388724</v>
      </c>
      <c r="J2831">
        <v>0.69490313787890901</v>
      </c>
      <c r="K2831">
        <v>0.69537795999999996</v>
      </c>
      <c r="L2831" s="5">
        <v>2.2185361153649801</v>
      </c>
      <c r="M2831">
        <f t="shared" si="77"/>
        <v>3.2778697253439644</v>
      </c>
    </row>
    <row r="2832" spans="1:13" ht="15.75" x14ac:dyDescent="0.25">
      <c r="A2832" t="s">
        <v>100</v>
      </c>
      <c r="B2832" t="s">
        <v>158</v>
      </c>
      <c r="C2832" t="s">
        <v>17</v>
      </c>
      <c r="D2832" t="s">
        <v>104</v>
      </c>
      <c r="E2832" t="s">
        <v>100</v>
      </c>
      <c r="F2832" t="s">
        <v>29</v>
      </c>
      <c r="G2832" s="4">
        <v>11.8</v>
      </c>
      <c r="H2832">
        <v>1.8967143448032893</v>
      </c>
      <c r="I2832">
        <v>1.3239012449711001</v>
      </c>
      <c r="J2832">
        <v>0.57001693041838497</v>
      </c>
      <c r="K2832">
        <v>0.69799716999999994</v>
      </c>
      <c r="L2832" s="5">
        <v>2.2268924515058699</v>
      </c>
      <c r="M2832">
        <f t="shared" si="77"/>
        <v>2.9576085298383785</v>
      </c>
    </row>
    <row r="2833" spans="1:13" ht="15.75" x14ac:dyDescent="0.25">
      <c r="A2833" t="s">
        <v>100</v>
      </c>
      <c r="B2833" t="s">
        <v>158</v>
      </c>
      <c r="C2833" t="s">
        <v>17</v>
      </c>
      <c r="D2833" t="s">
        <v>104</v>
      </c>
      <c r="E2833" t="s">
        <v>100</v>
      </c>
      <c r="F2833" t="s">
        <v>29</v>
      </c>
      <c r="G2833" s="4">
        <v>11.8</v>
      </c>
      <c r="H2833">
        <v>2.0111107783794138</v>
      </c>
      <c r="I2833">
        <v>1.33176014507205</v>
      </c>
      <c r="J2833">
        <v>0.57680444915957996</v>
      </c>
      <c r="K2833">
        <v>0.662201286666667</v>
      </c>
      <c r="L2833" s="5">
        <v>2.1126891483750199</v>
      </c>
      <c r="M2833">
        <f t="shared" si="77"/>
        <v>3.135990619189279</v>
      </c>
    </row>
    <row r="2834" spans="1:13" ht="15.75" x14ac:dyDescent="0.25">
      <c r="A2834" t="s">
        <v>100</v>
      </c>
      <c r="B2834" t="s">
        <v>158</v>
      </c>
      <c r="C2834" t="s">
        <v>17</v>
      </c>
      <c r="D2834" t="s">
        <v>104</v>
      </c>
      <c r="E2834" t="s">
        <v>100</v>
      </c>
      <c r="F2834" t="s">
        <v>29</v>
      </c>
      <c r="G2834" s="4">
        <v>11.8</v>
      </c>
      <c r="H2834">
        <v>1.97844607731121</v>
      </c>
      <c r="I2834">
        <v>1.3170750378210101</v>
      </c>
      <c r="J2834">
        <v>0.56415392172149503</v>
      </c>
      <c r="K2834">
        <v>0.66571186999999998</v>
      </c>
      <c r="L2834" s="5">
        <v>2.1238893249106701</v>
      </c>
      <c r="M2834">
        <f t="shared" si="77"/>
        <v>3.0850554856154568</v>
      </c>
    </row>
    <row r="2835" spans="1:13" ht="15.75" x14ac:dyDescent="0.25">
      <c r="A2835" t="s">
        <v>100</v>
      </c>
      <c r="B2835" t="s">
        <v>158</v>
      </c>
      <c r="C2835" t="s">
        <v>17</v>
      </c>
      <c r="D2835" t="s">
        <v>104</v>
      </c>
      <c r="E2835" t="s">
        <v>100</v>
      </c>
      <c r="F2835" t="s">
        <v>29</v>
      </c>
      <c r="G2835" s="4">
        <v>11.8</v>
      </c>
      <c r="H2835">
        <v>1.8904358347370345</v>
      </c>
      <c r="I2835">
        <v>1.21104676042079</v>
      </c>
      <c r="J2835">
        <v>0.47697805520487002</v>
      </c>
      <c r="K2835">
        <v>0.64061775499999996</v>
      </c>
      <c r="L2835" s="5">
        <v>2.0438289784328698</v>
      </c>
      <c r="M2835">
        <f t="shared" si="77"/>
        <v>2.9478182443494179</v>
      </c>
    </row>
    <row r="2836" spans="1:13" ht="15.75" x14ac:dyDescent="0.25">
      <c r="A2836" t="s">
        <v>100</v>
      </c>
      <c r="B2836" t="s">
        <v>158</v>
      </c>
      <c r="C2836" t="s">
        <v>17</v>
      </c>
      <c r="D2836" t="s">
        <v>104</v>
      </c>
      <c r="E2836" t="s">
        <v>100</v>
      </c>
      <c r="F2836" t="s">
        <v>29</v>
      </c>
      <c r="G2836" s="4">
        <v>11.8</v>
      </c>
      <c r="H2836">
        <v>1.8999765094699677</v>
      </c>
      <c r="I2836">
        <v>1.2701386475268801</v>
      </c>
      <c r="J2836">
        <v>0.52466106402629298</v>
      </c>
      <c r="K2836">
        <v>0.66850229000000005</v>
      </c>
      <c r="L2836" s="5">
        <v>2.1327918899949001</v>
      </c>
      <c r="M2836">
        <f t="shared" si="77"/>
        <v>2.9626953295825467</v>
      </c>
    </row>
    <row r="2837" spans="1:13" ht="15.75" x14ac:dyDescent="0.25">
      <c r="A2837" t="s">
        <v>100</v>
      </c>
      <c r="B2837" t="s">
        <v>158</v>
      </c>
      <c r="C2837" t="s">
        <v>17</v>
      </c>
      <c r="D2837" t="s">
        <v>104</v>
      </c>
      <c r="E2837" t="s">
        <v>100</v>
      </c>
      <c r="F2837" t="s">
        <v>29</v>
      </c>
      <c r="G2837" s="4">
        <v>11.8</v>
      </c>
      <c r="H2837">
        <v>2.0459857531521353</v>
      </c>
      <c r="I2837">
        <v>1.3458346086666699</v>
      </c>
      <c r="J2837">
        <v>0.58906057677709001</v>
      </c>
      <c r="K2837">
        <v>0.65779275666666703</v>
      </c>
      <c r="L2837" s="5">
        <v>2.0986241598604698</v>
      </c>
      <c r="M2837">
        <f t="shared" si="77"/>
        <v>3.190372304627735</v>
      </c>
    </row>
    <row r="2838" spans="1:13" ht="15.75" x14ac:dyDescent="0.25">
      <c r="A2838" t="s">
        <v>100</v>
      </c>
      <c r="B2838" t="s">
        <v>158</v>
      </c>
      <c r="C2838" t="s">
        <v>18</v>
      </c>
      <c r="D2838" t="s">
        <v>104</v>
      </c>
      <c r="E2838" t="s">
        <v>100</v>
      </c>
      <c r="F2838" t="s">
        <v>29</v>
      </c>
      <c r="G2838" s="4">
        <v>15</v>
      </c>
      <c r="H2838">
        <v>2.0130973396453129</v>
      </c>
      <c r="I2838">
        <v>1.3001849797101499</v>
      </c>
      <c r="J2838">
        <v>0.51252816707128801</v>
      </c>
      <c r="K2838">
        <v>0.64586294666666699</v>
      </c>
      <c r="L2838" s="5">
        <v>1.9209533836971799</v>
      </c>
      <c r="M2838">
        <f t="shared" si="77"/>
        <v>3.2776396262539804</v>
      </c>
    </row>
    <row r="2839" spans="1:13" ht="15.75" x14ac:dyDescent="0.25">
      <c r="A2839" t="s">
        <v>100</v>
      </c>
      <c r="B2839" t="s">
        <v>158</v>
      </c>
      <c r="C2839" t="s">
        <v>18</v>
      </c>
      <c r="D2839" t="s">
        <v>104</v>
      </c>
      <c r="E2839" t="s">
        <v>100</v>
      </c>
      <c r="F2839" t="s">
        <v>29</v>
      </c>
      <c r="G2839" s="4">
        <v>15</v>
      </c>
      <c r="H2839">
        <v>2.1941410884736752</v>
      </c>
      <c r="I2839">
        <v>1.36231145094595</v>
      </c>
      <c r="J2839">
        <v>0.56267842483434405</v>
      </c>
      <c r="K2839">
        <v>0.62088598500000003</v>
      </c>
      <c r="L2839" s="5">
        <v>1.8466658289215401</v>
      </c>
      <c r="M2839">
        <f t="shared" si="77"/>
        <v>3.5724073722338958</v>
      </c>
    </row>
    <row r="2840" spans="1:13" ht="15.75" x14ac:dyDescent="0.25">
      <c r="A2840" t="s">
        <v>100</v>
      </c>
      <c r="B2840" t="s">
        <v>158</v>
      </c>
      <c r="C2840" t="s">
        <v>18</v>
      </c>
      <c r="D2840" t="s">
        <v>104</v>
      </c>
      <c r="E2840" t="s">
        <v>100</v>
      </c>
      <c r="F2840" t="s">
        <v>29</v>
      </c>
      <c r="G2840" s="4">
        <v>15</v>
      </c>
      <c r="H2840">
        <v>2.0268336766397756</v>
      </c>
      <c r="I2840">
        <v>1.32448400857143</v>
      </c>
      <c r="J2840">
        <v>0.53186435710218605</v>
      </c>
      <c r="K2840">
        <v>0.65347444333333304</v>
      </c>
      <c r="L2840" s="5">
        <v>1.9435918247972599</v>
      </c>
      <c r="M2840">
        <f t="shared" si="77"/>
        <v>3.300004546998728</v>
      </c>
    </row>
    <row r="2841" spans="1:13" ht="15.75" x14ac:dyDescent="0.25">
      <c r="A2841" t="s">
        <v>100</v>
      </c>
      <c r="B2841" t="s">
        <v>158</v>
      </c>
      <c r="C2841" t="s">
        <v>22</v>
      </c>
      <c r="D2841" t="s">
        <v>104</v>
      </c>
      <c r="E2841" t="s">
        <v>100</v>
      </c>
      <c r="F2841" t="s">
        <v>29</v>
      </c>
      <c r="G2841" s="4">
        <v>21.9</v>
      </c>
      <c r="H2841">
        <v>1.8797233139464864</v>
      </c>
      <c r="I2841">
        <v>1.2555490758666701</v>
      </c>
      <c r="J2841">
        <v>0.43571997063226298</v>
      </c>
      <c r="K2841">
        <v>0.66794355666666705</v>
      </c>
      <c r="L2841" s="5">
        <v>1.8111267805495299</v>
      </c>
      <c r="M2841">
        <f t="shared" si="77"/>
        <v>3.2762261213047652</v>
      </c>
    </row>
    <row r="2842" spans="1:13" ht="15.75" x14ac:dyDescent="0.25">
      <c r="A2842" t="s">
        <v>100</v>
      </c>
      <c r="B2842" t="s">
        <v>158</v>
      </c>
      <c r="C2842" t="s">
        <v>22</v>
      </c>
      <c r="D2842" t="s">
        <v>104</v>
      </c>
      <c r="E2842" t="s">
        <v>100</v>
      </c>
      <c r="F2842" t="s">
        <v>29</v>
      </c>
      <c r="G2842" s="4">
        <v>21.9</v>
      </c>
      <c r="H2842">
        <v>1.9070880949195137</v>
      </c>
      <c r="I2842">
        <v>1.32077477135747</v>
      </c>
      <c r="J2842">
        <v>0.48216714004655897</v>
      </c>
      <c r="K2842">
        <v>0.69256096499999997</v>
      </c>
      <c r="L2842" s="5">
        <v>1.8778768031453399</v>
      </c>
      <c r="M2842">
        <f t="shared" si="77"/>
        <v>3.3239210185071566</v>
      </c>
    </row>
    <row r="2843" spans="1:13" ht="15.75" x14ac:dyDescent="0.25">
      <c r="A2843" t="s">
        <v>100</v>
      </c>
      <c r="B2843" t="s">
        <v>158</v>
      </c>
      <c r="C2843" t="s">
        <v>22</v>
      </c>
      <c r="D2843" t="s">
        <v>104</v>
      </c>
      <c r="E2843" t="s">
        <v>100</v>
      </c>
      <c r="F2843" t="s">
        <v>29</v>
      </c>
      <c r="G2843" s="4">
        <v>21.9</v>
      </c>
      <c r="H2843">
        <v>1.8662177097029706</v>
      </c>
      <c r="I2843">
        <v>1.18903143853372</v>
      </c>
      <c r="J2843">
        <v>0.39077498552253598</v>
      </c>
      <c r="K2843">
        <v>0.63713436666666701</v>
      </c>
      <c r="L2843" s="5">
        <v>1.72758776211135</v>
      </c>
      <c r="M2843">
        <f t="shared" ref="M2843:M2859" si="78">H2843/(G2843^-0.18)</f>
        <v>3.2526867987468546</v>
      </c>
    </row>
    <row r="2844" spans="1:13" ht="15.75" x14ac:dyDescent="0.25">
      <c r="A2844" t="s">
        <v>100</v>
      </c>
      <c r="B2844" t="s">
        <v>158</v>
      </c>
      <c r="C2844" t="s">
        <v>22</v>
      </c>
      <c r="D2844" t="s">
        <v>104</v>
      </c>
      <c r="E2844" t="s">
        <v>100</v>
      </c>
      <c r="F2844" t="s">
        <v>29</v>
      </c>
      <c r="G2844" s="4">
        <v>21.9</v>
      </c>
      <c r="H2844">
        <v>1.818271929936309</v>
      </c>
      <c r="I2844">
        <v>1.28873653668712</v>
      </c>
      <c r="J2844">
        <v>0.45905884832210703</v>
      </c>
      <c r="K2844">
        <v>0.70876996749999999</v>
      </c>
      <c r="L2844" s="5">
        <v>1.9218274606832999</v>
      </c>
      <c r="M2844">
        <f t="shared" si="78"/>
        <v>3.1691206616923169</v>
      </c>
    </row>
    <row r="2845" spans="1:13" ht="15.75" x14ac:dyDescent="0.25">
      <c r="A2845" t="s">
        <v>100</v>
      </c>
      <c r="B2845" t="s">
        <v>158</v>
      </c>
      <c r="C2845" t="s">
        <v>25</v>
      </c>
      <c r="D2845" t="s">
        <v>104</v>
      </c>
      <c r="E2845" t="s">
        <v>100</v>
      </c>
      <c r="F2845" t="s">
        <v>29</v>
      </c>
      <c r="G2845" s="4">
        <v>9.8000000000000007</v>
      </c>
      <c r="H2845">
        <v>1.8699283188492701</v>
      </c>
      <c r="I2845">
        <v>1.1165554929936301</v>
      </c>
      <c r="J2845">
        <v>0.42432125882051103</v>
      </c>
      <c r="K2845">
        <v>0.59711138750000003</v>
      </c>
      <c r="L2845" s="5">
        <v>1.99369411519199</v>
      </c>
      <c r="M2845">
        <f t="shared" si="78"/>
        <v>2.8199775597627128</v>
      </c>
    </row>
    <row r="2846" spans="1:13" ht="15.75" x14ac:dyDescent="0.25">
      <c r="A2846" t="s">
        <v>100</v>
      </c>
      <c r="B2846" t="s">
        <v>158</v>
      </c>
      <c r="C2846" t="s">
        <v>25</v>
      </c>
      <c r="D2846" t="s">
        <v>104</v>
      </c>
      <c r="E2846" t="s">
        <v>100</v>
      </c>
      <c r="F2846" t="s">
        <v>29</v>
      </c>
      <c r="G2846" s="4">
        <v>9.8000000000000007</v>
      </c>
      <c r="H2846">
        <v>1.8163435424712977</v>
      </c>
      <c r="I2846">
        <v>1.0794947795190399</v>
      </c>
      <c r="J2846">
        <v>0.39662059225752</v>
      </c>
      <c r="K2846">
        <v>0.59432302000000004</v>
      </c>
      <c r="L2846" s="5">
        <v>1.98438404006678</v>
      </c>
      <c r="M2846">
        <f t="shared" si="78"/>
        <v>2.7391681162094033</v>
      </c>
    </row>
    <row r="2847" spans="1:13" ht="15.75" x14ac:dyDescent="0.25">
      <c r="A2847" t="s">
        <v>100</v>
      </c>
      <c r="B2847" t="s">
        <v>158</v>
      </c>
      <c r="C2847" t="s">
        <v>25</v>
      </c>
      <c r="D2847" t="s">
        <v>104</v>
      </c>
      <c r="E2847" t="s">
        <v>100</v>
      </c>
      <c r="F2847" t="s">
        <v>29</v>
      </c>
      <c r="G2847" s="4">
        <v>9.8000000000000007</v>
      </c>
      <c r="H2847">
        <v>1.991762930067444</v>
      </c>
      <c r="I2847">
        <v>1.2336812878280501</v>
      </c>
      <c r="J2847">
        <v>0.518012358326428</v>
      </c>
      <c r="K2847">
        <v>0.61939162999999997</v>
      </c>
      <c r="L2847" s="5">
        <v>2.0680855759599299</v>
      </c>
      <c r="M2847">
        <f t="shared" si="78"/>
        <v>3.0037123404890105</v>
      </c>
    </row>
    <row r="2848" spans="1:13" ht="15.75" x14ac:dyDescent="0.25">
      <c r="A2848" t="s">
        <v>100</v>
      </c>
      <c r="B2848" t="s">
        <v>158</v>
      </c>
      <c r="C2848" t="s">
        <v>25</v>
      </c>
      <c r="D2848" t="s">
        <v>104</v>
      </c>
      <c r="E2848" t="s">
        <v>100</v>
      </c>
      <c r="F2848" t="s">
        <v>29</v>
      </c>
      <c r="G2848" s="4">
        <v>9.8000000000000007</v>
      </c>
      <c r="H2848">
        <v>2.0272171451860279</v>
      </c>
      <c r="I2848">
        <v>1.2286549209911899</v>
      </c>
      <c r="J2848">
        <v>0.51379989921219904</v>
      </c>
      <c r="K2848">
        <v>0.60607958250000005</v>
      </c>
      <c r="L2848" s="5">
        <v>2.0236380050083498</v>
      </c>
      <c r="M2848">
        <f t="shared" si="78"/>
        <v>3.0571796793306047</v>
      </c>
    </row>
    <row r="2849" spans="1:13" ht="15.75" x14ac:dyDescent="0.25">
      <c r="A2849" t="s">
        <v>100</v>
      </c>
      <c r="B2849" t="s">
        <v>158</v>
      </c>
      <c r="C2849" t="s">
        <v>25</v>
      </c>
      <c r="D2849" t="s">
        <v>104</v>
      </c>
      <c r="E2849" t="s">
        <v>100</v>
      </c>
      <c r="F2849" t="s">
        <v>29</v>
      </c>
      <c r="G2849" s="4">
        <v>9.8000000000000007</v>
      </c>
      <c r="H2849">
        <v>1.7869303947047364</v>
      </c>
      <c r="I2849">
        <v>1.1988156889738</v>
      </c>
      <c r="J2849">
        <v>0.489146557932853</v>
      </c>
      <c r="K2849">
        <v>0.67087990249999996</v>
      </c>
      <c r="L2849" s="5">
        <v>2.23999967445743</v>
      </c>
      <c r="M2849">
        <f t="shared" si="78"/>
        <v>2.6948111128806711</v>
      </c>
    </row>
    <row r="2850" spans="1:13" ht="15.75" x14ac:dyDescent="0.25">
      <c r="A2850" t="s">
        <v>100</v>
      </c>
      <c r="B2850" t="s">
        <v>158</v>
      </c>
      <c r="C2850" t="s">
        <v>25</v>
      </c>
      <c r="D2850" t="s">
        <v>104</v>
      </c>
      <c r="E2850" t="s">
        <v>100</v>
      </c>
      <c r="F2850" t="s">
        <v>29</v>
      </c>
      <c r="G2850" s="4">
        <v>9.8000000000000007</v>
      </c>
      <c r="H2850">
        <v>2.0279461526566305</v>
      </c>
      <c r="I2850">
        <v>1.22893466379863</v>
      </c>
      <c r="J2850">
        <v>0.51403389198982496</v>
      </c>
      <c r="K2850">
        <v>0.60599965249999999</v>
      </c>
      <c r="L2850" s="5">
        <v>2.0233711268781298</v>
      </c>
      <c r="M2850">
        <f t="shared" si="78"/>
        <v>3.0582790715839203</v>
      </c>
    </row>
    <row r="2851" spans="1:13" ht="15.75" x14ac:dyDescent="0.25">
      <c r="A2851" t="s">
        <v>100</v>
      </c>
      <c r="B2851" t="s">
        <v>158</v>
      </c>
      <c r="C2851" t="s">
        <v>25</v>
      </c>
      <c r="D2851" t="s">
        <v>104</v>
      </c>
      <c r="E2851" t="s">
        <v>100</v>
      </c>
      <c r="F2851" t="s">
        <v>29</v>
      </c>
      <c r="G2851" s="4">
        <v>9.8000000000000007</v>
      </c>
      <c r="H2851">
        <v>1.8840652528989967</v>
      </c>
      <c r="I2851">
        <v>1.18668903617336</v>
      </c>
      <c r="J2851">
        <v>0.47930065861521198</v>
      </c>
      <c r="K2851">
        <v>0.62985559250000001</v>
      </c>
      <c r="L2851" s="5">
        <v>2.1030236811352299</v>
      </c>
      <c r="M2851">
        <f t="shared" si="78"/>
        <v>2.8412970062795759</v>
      </c>
    </row>
    <row r="2852" spans="1:13" ht="15.75" x14ac:dyDescent="0.25">
      <c r="A2852" t="s">
        <v>100</v>
      </c>
      <c r="B2852" t="s">
        <v>158</v>
      </c>
      <c r="C2852" t="s">
        <v>25</v>
      </c>
      <c r="D2852" t="s">
        <v>104</v>
      </c>
      <c r="E2852" t="s">
        <v>100</v>
      </c>
      <c r="F2852" t="s">
        <v>29</v>
      </c>
      <c r="G2852" s="4">
        <v>9.8000000000000007</v>
      </c>
      <c r="H2852">
        <v>1.8755994481596026</v>
      </c>
      <c r="I2852">
        <v>1.18712440912329</v>
      </c>
      <c r="J2852">
        <v>0.479652415165716</v>
      </c>
      <c r="K2852">
        <v>0.63293066666666697</v>
      </c>
      <c r="L2852" s="5">
        <v>2.1132910406232601</v>
      </c>
      <c r="M2852">
        <f t="shared" si="78"/>
        <v>2.8285300038497097</v>
      </c>
    </row>
    <row r="2853" spans="1:13" ht="15.75" x14ac:dyDescent="0.25">
      <c r="A2853" t="s">
        <v>100</v>
      </c>
      <c r="B2853" t="s">
        <v>158</v>
      </c>
      <c r="C2853" t="s">
        <v>25</v>
      </c>
      <c r="D2853" t="s">
        <v>104</v>
      </c>
      <c r="E2853" t="s">
        <v>100</v>
      </c>
      <c r="F2853" t="s">
        <v>29</v>
      </c>
      <c r="G2853" s="4">
        <v>9.8000000000000007</v>
      </c>
      <c r="H2853">
        <v>1.9244764488778583</v>
      </c>
      <c r="I2853">
        <v>1.19706337477322</v>
      </c>
      <c r="J2853">
        <v>0.48771762765446502</v>
      </c>
      <c r="K2853">
        <v>0.6220202775</v>
      </c>
      <c r="L2853" s="5">
        <v>2.0768623622704498</v>
      </c>
      <c r="M2853">
        <f t="shared" si="78"/>
        <v>2.9022398053563294</v>
      </c>
    </row>
    <row r="2854" spans="1:13" x14ac:dyDescent="0.25">
      <c r="A2854" t="s">
        <v>100</v>
      </c>
      <c r="B2854" t="s">
        <v>158</v>
      </c>
      <c r="C2854" t="s">
        <v>88</v>
      </c>
      <c r="D2854" t="s">
        <v>104</v>
      </c>
      <c r="E2854" t="s">
        <v>100</v>
      </c>
      <c r="F2854" t="s">
        <v>29</v>
      </c>
      <c r="G2854" s="3">
        <v>21.3</v>
      </c>
      <c r="H2854">
        <v>1.8002171870591377</v>
      </c>
      <c r="I2854">
        <v>1.450672556275</v>
      </c>
      <c r="J2854">
        <v>0.60041138927239501</v>
      </c>
      <c r="K2854">
        <v>0.80583196666666701</v>
      </c>
      <c r="L2854" s="5">
        <v>2.2554002817505898</v>
      </c>
      <c r="M2854">
        <f t="shared" si="78"/>
        <v>3.1220023979971838</v>
      </c>
    </row>
    <row r="2855" spans="1:13" x14ac:dyDescent="0.25">
      <c r="A2855" t="s">
        <v>100</v>
      </c>
      <c r="B2855" t="s">
        <v>158</v>
      </c>
      <c r="C2855" t="s">
        <v>88</v>
      </c>
      <c r="D2855" t="s">
        <v>104</v>
      </c>
      <c r="E2855" t="s">
        <v>100</v>
      </c>
      <c r="F2855" t="s">
        <v>29</v>
      </c>
      <c r="G2855" s="3">
        <v>21.3</v>
      </c>
      <c r="H2855">
        <v>1.7211971835927364</v>
      </c>
      <c r="I2855">
        <v>1.44219105702179</v>
      </c>
      <c r="J2855">
        <v>0.59341118491497202</v>
      </c>
      <c r="K2855">
        <v>0.83789996333333305</v>
      </c>
      <c r="L2855" s="5">
        <v>2.3451536940114002</v>
      </c>
      <c r="M2855">
        <f t="shared" si="78"/>
        <v>2.9849630218123222</v>
      </c>
    </row>
    <row r="2856" spans="1:13" x14ac:dyDescent="0.25">
      <c r="A2856" t="s">
        <v>100</v>
      </c>
      <c r="B2856" t="s">
        <v>158</v>
      </c>
      <c r="C2856" t="s">
        <v>88</v>
      </c>
      <c r="D2856" t="s">
        <v>104</v>
      </c>
      <c r="E2856" t="s">
        <v>100</v>
      </c>
      <c r="F2856" t="s">
        <v>29</v>
      </c>
      <c r="G2856" s="3">
        <v>21.3</v>
      </c>
      <c r="H2856">
        <v>1.9178745391011849</v>
      </c>
      <c r="I2856">
        <v>1.5725371206530601</v>
      </c>
      <c r="J2856">
        <v>0.70552424636820199</v>
      </c>
      <c r="K2856">
        <v>0.81993742999999997</v>
      </c>
      <c r="L2856" s="5">
        <v>2.2948793137227499</v>
      </c>
      <c r="M2856">
        <f t="shared" si="78"/>
        <v>3.3260480752953439</v>
      </c>
    </row>
    <row r="2857" spans="1:13" x14ac:dyDescent="0.25">
      <c r="A2857" t="s">
        <v>100</v>
      </c>
      <c r="B2857" t="s">
        <v>158</v>
      </c>
      <c r="C2857" t="s">
        <v>88</v>
      </c>
      <c r="D2857" t="s">
        <v>104</v>
      </c>
      <c r="E2857" t="s">
        <v>100</v>
      </c>
      <c r="F2857" t="s">
        <v>29</v>
      </c>
      <c r="G2857" s="3">
        <v>21.3</v>
      </c>
      <c r="H2857">
        <v>1.9092122662632396</v>
      </c>
      <c r="I2857">
        <v>1.61257501626703</v>
      </c>
      <c r="J2857">
        <v>0.74190788264227103</v>
      </c>
      <c r="K2857">
        <v>0.84462846000000003</v>
      </c>
      <c r="L2857" s="5">
        <v>2.3639857258809398</v>
      </c>
      <c r="M2857">
        <f t="shared" si="78"/>
        <v>3.3110256453537934</v>
      </c>
    </row>
    <row r="2858" spans="1:13" x14ac:dyDescent="0.25">
      <c r="A2858" t="s">
        <v>100</v>
      </c>
      <c r="B2858" t="s">
        <v>158</v>
      </c>
      <c r="C2858" t="s">
        <v>88</v>
      </c>
      <c r="D2858" t="s">
        <v>104</v>
      </c>
      <c r="E2858" t="s">
        <v>100</v>
      </c>
      <c r="F2858" t="s">
        <v>29</v>
      </c>
      <c r="G2858" s="3">
        <v>21.3</v>
      </c>
      <c r="H2858">
        <v>1.9858603404204216</v>
      </c>
      <c r="I2858">
        <v>1.6598544769914001</v>
      </c>
      <c r="J2858">
        <v>0.78604997792973896</v>
      </c>
      <c r="K2858">
        <v>0.83583646</v>
      </c>
      <c r="L2858" s="5">
        <v>2.3393782641551701</v>
      </c>
      <c r="M2858">
        <f t="shared" si="78"/>
        <v>3.4439515350968555</v>
      </c>
    </row>
    <row r="2859" spans="1:13" x14ac:dyDescent="0.25">
      <c r="A2859" t="s">
        <v>100</v>
      </c>
      <c r="B2859" t="s">
        <v>158</v>
      </c>
      <c r="C2859" t="s">
        <v>90</v>
      </c>
      <c r="D2859" t="s">
        <v>104</v>
      </c>
      <c r="E2859" t="s">
        <v>100</v>
      </c>
      <c r="F2859" t="s">
        <v>29</v>
      </c>
      <c r="G2859" s="3">
        <v>14.6</v>
      </c>
      <c r="H2859">
        <v>2.438323937104657</v>
      </c>
      <c r="I2859">
        <v>1.4862739064953301</v>
      </c>
      <c r="J2859">
        <v>0.85372847104110605</v>
      </c>
      <c r="K2859">
        <v>0.60954735500000001</v>
      </c>
      <c r="L2859" s="5">
        <v>2.3109923983924801</v>
      </c>
      <c r="M2859">
        <f t="shared" si="78"/>
        <v>3.9507078580187902</v>
      </c>
    </row>
    <row r="2860" spans="1:13" x14ac:dyDescent="0.25">
      <c r="A2860" t="s">
        <v>35</v>
      </c>
      <c r="B2860" t="s">
        <v>158</v>
      </c>
      <c r="C2860" t="s">
        <v>34</v>
      </c>
      <c r="D2860" t="s">
        <v>104</v>
      </c>
      <c r="E2860" t="s">
        <v>35</v>
      </c>
      <c r="F2860" t="s">
        <v>29</v>
      </c>
      <c r="G2860" s="3">
        <v>10</v>
      </c>
      <c r="H2860">
        <v>1.93236714975845</v>
      </c>
      <c r="I2860">
        <v>0.84163918541800697</v>
      </c>
      <c r="J2860">
        <v>0.32971505100614201</v>
      </c>
      <c r="K2860">
        <v>0.423916828333333</v>
      </c>
      <c r="L2860" s="5">
        <v>1.9356932800608799</v>
      </c>
      <c r="M2860">
        <f>H2860/(G2860^-0.18)</f>
        <v>2.9247560356255171</v>
      </c>
    </row>
    <row r="2861" spans="1:13" x14ac:dyDescent="0.25">
      <c r="A2861" t="s">
        <v>141</v>
      </c>
      <c r="B2861" t="s">
        <v>141</v>
      </c>
      <c r="C2861" t="s">
        <v>119</v>
      </c>
      <c r="D2861" t="s">
        <v>119</v>
      </c>
      <c r="E2861" t="s">
        <v>108</v>
      </c>
      <c r="F2861" t="s">
        <v>29</v>
      </c>
      <c r="G2861">
        <v>4.3499999999999996</v>
      </c>
      <c r="H2861">
        <v>1.3372099083652</v>
      </c>
      <c r="I2861">
        <v>0.60674152102168</v>
      </c>
      <c r="J2861">
        <f>I2861/SQRT(9.81*0.315)</f>
        <v>0.34515481426546063</v>
      </c>
      <c r="K2861">
        <v>0.45373693182056146</v>
      </c>
      <c r="L2861" s="5">
        <f>K2861/0.315</f>
        <v>1.4404347041922585</v>
      </c>
      <c r="M2861">
        <f t="shared" ref="M2861:M2868" si="79">H2861/(G2861^-0.13)</f>
        <v>1.6188372509031086</v>
      </c>
    </row>
    <row r="2862" spans="1:13" x14ac:dyDescent="0.25">
      <c r="A2862" t="s">
        <v>141</v>
      </c>
      <c r="B2862" t="s">
        <v>141</v>
      </c>
      <c r="C2862" t="s">
        <v>119</v>
      </c>
      <c r="D2862" t="s">
        <v>119</v>
      </c>
      <c r="E2862" t="s">
        <v>108</v>
      </c>
      <c r="F2862" t="s">
        <v>29</v>
      </c>
      <c r="G2862">
        <v>4.3499999999999996</v>
      </c>
      <c r="H2862">
        <v>1.59883713838279</v>
      </c>
      <c r="I2862">
        <v>0.707865107858627</v>
      </c>
      <c r="J2862">
        <f t="shared" ref="J2862:J2868" si="80">I2862/SQRT(9.81*0.315)</f>
        <v>0.40268061664303756</v>
      </c>
      <c r="K2862">
        <v>0.44273746891733229</v>
      </c>
      <c r="L2862" s="5">
        <f t="shared" ref="L2862:L2868" si="81">K2862/0.315</f>
        <v>1.4055157743407374</v>
      </c>
      <c r="M2862">
        <f t="shared" si="79"/>
        <v>1.9355653151760226</v>
      </c>
    </row>
    <row r="2863" spans="1:13" x14ac:dyDescent="0.25">
      <c r="A2863" t="s">
        <v>141</v>
      </c>
      <c r="B2863" t="s">
        <v>141</v>
      </c>
      <c r="C2863" t="s">
        <v>119</v>
      </c>
      <c r="D2863" t="s">
        <v>119</v>
      </c>
      <c r="E2863" t="s">
        <v>108</v>
      </c>
      <c r="F2863" t="s">
        <v>29</v>
      </c>
      <c r="G2863">
        <v>4.3499999999999996</v>
      </c>
      <c r="H2863">
        <v>1.7151166465618799</v>
      </c>
      <c r="I2863">
        <v>0.86966269249539296</v>
      </c>
      <c r="J2863">
        <f t="shared" si="80"/>
        <v>0.49472181266975163</v>
      </c>
      <c r="K2863">
        <v>0.50705746121624873</v>
      </c>
      <c r="L2863" s="5">
        <f t="shared" si="81"/>
        <v>1.6097062260833293</v>
      </c>
      <c r="M2863">
        <f t="shared" si="79"/>
        <v>2.0763342387230614</v>
      </c>
    </row>
    <row r="2864" spans="1:13" x14ac:dyDescent="0.25">
      <c r="A2864" t="s">
        <v>141</v>
      </c>
      <c r="B2864" t="s">
        <v>141</v>
      </c>
      <c r="C2864" t="s">
        <v>119</v>
      </c>
      <c r="D2864" t="s">
        <v>119</v>
      </c>
      <c r="E2864" t="s">
        <v>108</v>
      </c>
      <c r="F2864" t="s">
        <v>29</v>
      </c>
      <c r="G2864">
        <v>4.3499999999999996</v>
      </c>
      <c r="H2864">
        <v>1.9476745539964799</v>
      </c>
      <c r="I2864">
        <v>1.0719098661692801</v>
      </c>
      <c r="J2864">
        <f t="shared" si="80"/>
        <v>0.60977341742490165</v>
      </c>
      <c r="K2864">
        <v>0.55035368407406804</v>
      </c>
      <c r="L2864" s="5">
        <f t="shared" si="81"/>
        <v>1.747154552616089</v>
      </c>
      <c r="M2864">
        <f t="shared" si="79"/>
        <v>2.3578707433451842</v>
      </c>
    </row>
    <row r="2865" spans="1:13" x14ac:dyDescent="0.25">
      <c r="A2865" t="s">
        <v>141</v>
      </c>
      <c r="B2865" t="s">
        <v>141</v>
      </c>
      <c r="C2865" t="s">
        <v>119</v>
      </c>
      <c r="D2865" t="s">
        <v>119</v>
      </c>
      <c r="E2865" t="s">
        <v>108</v>
      </c>
      <c r="F2865" t="s">
        <v>29</v>
      </c>
      <c r="G2865">
        <v>4.3499999999999996</v>
      </c>
      <c r="H2865">
        <v>2.0348836306689999</v>
      </c>
      <c r="I2865">
        <v>1.1730334530062301</v>
      </c>
      <c r="J2865">
        <f t="shared" si="80"/>
        <v>0.6672992198024803</v>
      </c>
      <c r="K2865">
        <v>0.57646217961887924</v>
      </c>
      <c r="L2865" s="5">
        <f t="shared" si="81"/>
        <v>1.8300386654567595</v>
      </c>
      <c r="M2865">
        <f t="shared" si="79"/>
        <v>2.4634467647694764</v>
      </c>
    </row>
    <row r="2866" spans="1:13" x14ac:dyDescent="0.25">
      <c r="A2866" t="s">
        <v>141</v>
      </c>
      <c r="B2866" t="s">
        <v>141</v>
      </c>
      <c r="C2866" t="s">
        <v>119</v>
      </c>
      <c r="D2866" t="s">
        <v>119</v>
      </c>
      <c r="E2866" t="s">
        <v>108</v>
      </c>
      <c r="F2866" t="s">
        <v>29</v>
      </c>
      <c r="G2866">
        <v>4.3499999999999996</v>
      </c>
      <c r="H2866">
        <v>2.0348836306689999</v>
      </c>
      <c r="I2866">
        <v>1.1730334530062301</v>
      </c>
      <c r="J2866">
        <f t="shared" si="80"/>
        <v>0.6672992198024803</v>
      </c>
      <c r="K2866">
        <v>0.57646217961887924</v>
      </c>
      <c r="L2866" s="5">
        <f t="shared" si="81"/>
        <v>1.8300386654567595</v>
      </c>
      <c r="M2866">
        <f t="shared" si="79"/>
        <v>2.4634467647694764</v>
      </c>
    </row>
    <row r="2867" spans="1:13" x14ac:dyDescent="0.25">
      <c r="A2867" t="s">
        <v>141</v>
      </c>
      <c r="B2867" t="s">
        <v>141</v>
      </c>
      <c r="C2867" t="s">
        <v>119</v>
      </c>
      <c r="D2867" t="s">
        <v>119</v>
      </c>
      <c r="E2867" t="s">
        <v>108</v>
      </c>
      <c r="F2867" t="s">
        <v>29</v>
      </c>
      <c r="G2867">
        <v>4.3499999999999996</v>
      </c>
      <c r="H2867">
        <v>2.3255812921931498</v>
      </c>
      <c r="I2867">
        <v>1.1730334530062301</v>
      </c>
      <c r="J2867">
        <f t="shared" si="80"/>
        <v>0.6672992198024803</v>
      </c>
      <c r="K2867">
        <v>0.5044044071665178</v>
      </c>
      <c r="L2867" s="5">
        <f t="shared" si="81"/>
        <v>1.6012838322746596</v>
      </c>
      <c r="M2867">
        <f t="shared" si="79"/>
        <v>2.8153677311651246</v>
      </c>
    </row>
    <row r="2868" spans="1:13" x14ac:dyDescent="0.25">
      <c r="A2868" t="s">
        <v>141</v>
      </c>
      <c r="B2868" t="s">
        <v>141</v>
      </c>
      <c r="C2868" t="s">
        <v>119</v>
      </c>
      <c r="D2868" t="s">
        <v>119</v>
      </c>
      <c r="E2868" t="s">
        <v>108</v>
      </c>
      <c r="F2868" t="s">
        <v>29</v>
      </c>
      <c r="G2868">
        <v>4.3499999999999996</v>
      </c>
      <c r="H2868">
        <v>2.3255812921931498</v>
      </c>
      <c r="I2868">
        <v>1.3550562179174299</v>
      </c>
      <c r="J2868">
        <f t="shared" si="80"/>
        <v>0.77084583963693509</v>
      </c>
      <c r="K2868">
        <v>0.58267419955014266</v>
      </c>
      <c r="L2868" s="5">
        <f t="shared" si="81"/>
        <v>1.8497593636512466</v>
      </c>
      <c r="M2868">
        <f t="shared" si="79"/>
        <v>2.8153677311651246</v>
      </c>
    </row>
    <row r="2869" spans="1:13" x14ac:dyDescent="0.25">
      <c r="A2869" t="s">
        <v>143</v>
      </c>
      <c r="B2869" t="s">
        <v>143</v>
      </c>
      <c r="C2869" t="s">
        <v>131</v>
      </c>
      <c r="D2869" t="s">
        <v>131</v>
      </c>
      <c r="E2869" t="s">
        <v>130</v>
      </c>
      <c r="F2869" t="s">
        <v>29</v>
      </c>
      <c r="G2869">
        <v>6.2E-2</v>
      </c>
      <c r="H2869">
        <v>3.07142868676332</v>
      </c>
      <c r="I2869">
        <v>0.47853729339759499</v>
      </c>
      <c r="J2869">
        <f>I2869/SQRT(9.81*0.0825)</f>
        <v>0.53192978738022401</v>
      </c>
      <c r="K2869">
        <v>0.15580283386031629</v>
      </c>
      <c r="L2869" s="5">
        <f t="shared" ref="L2869:L2932" si="82">K2869/0.0825</f>
        <v>1.8885191983068641</v>
      </c>
      <c r="M2869">
        <f t="shared" ref="M2869:M2932" si="83">H2869/(G2869^-0.18)</f>
        <v>1.8619625441344969</v>
      </c>
    </row>
    <row r="2870" spans="1:13" x14ac:dyDescent="0.25">
      <c r="A2870" t="s">
        <v>143</v>
      </c>
      <c r="B2870" t="s">
        <v>143</v>
      </c>
      <c r="C2870" t="s">
        <v>131</v>
      </c>
      <c r="D2870" t="s">
        <v>131</v>
      </c>
      <c r="E2870" t="s">
        <v>130</v>
      </c>
      <c r="F2870" t="s">
        <v>29</v>
      </c>
      <c r="G2870">
        <v>6.2E-2</v>
      </c>
      <c r="H2870">
        <v>3.3333330642189001</v>
      </c>
      <c r="I2870">
        <v>0.53974547780964999</v>
      </c>
      <c r="J2870">
        <f t="shared" ref="J2870:J2933" si="84">I2870/SQRT(9.81*0.0825)</f>
        <v>0.59996723601681878</v>
      </c>
      <c r="K2870">
        <v>0.1619236564156929</v>
      </c>
      <c r="L2870" s="5">
        <f t="shared" si="82"/>
        <v>1.9627109868568835</v>
      </c>
      <c r="M2870">
        <f t="shared" si="83"/>
        <v>2.0207343049989976</v>
      </c>
    </row>
    <row r="2871" spans="1:13" x14ac:dyDescent="0.25">
      <c r="A2871" t="s">
        <v>143</v>
      </c>
      <c r="B2871" t="s">
        <v>143</v>
      </c>
      <c r="C2871" t="s">
        <v>131</v>
      </c>
      <c r="D2871" t="s">
        <v>131</v>
      </c>
      <c r="E2871" t="s">
        <v>130</v>
      </c>
      <c r="F2871" t="s">
        <v>29</v>
      </c>
      <c r="G2871">
        <v>6.2E-2</v>
      </c>
      <c r="H2871">
        <v>3.1428561625117402</v>
      </c>
      <c r="I2871">
        <v>0.43402223089205</v>
      </c>
      <c r="J2871">
        <f t="shared" si="84"/>
        <v>0.48244798510380621</v>
      </c>
      <c r="K2871">
        <v>0.13809802563321372</v>
      </c>
      <c r="L2871" s="5">
        <f t="shared" si="82"/>
        <v>1.6739154622207721</v>
      </c>
      <c r="M2871">
        <f t="shared" si="83"/>
        <v>1.905263332799652</v>
      </c>
    </row>
    <row r="2872" spans="1:13" x14ac:dyDescent="0.25">
      <c r="A2872" t="s">
        <v>143</v>
      </c>
      <c r="B2872" t="s">
        <v>143</v>
      </c>
      <c r="C2872" t="s">
        <v>131</v>
      </c>
      <c r="D2872" t="s">
        <v>131</v>
      </c>
      <c r="E2872" t="s">
        <v>130</v>
      </c>
      <c r="F2872" t="s">
        <v>29</v>
      </c>
      <c r="G2872">
        <v>6.2E-2</v>
      </c>
      <c r="H2872">
        <v>3.6190466002572901</v>
      </c>
      <c r="I2872">
        <v>0.54530999328819396</v>
      </c>
      <c r="J2872">
        <f t="shared" si="84"/>
        <v>0.60615260876877397</v>
      </c>
      <c r="K2872">
        <v>0.15067780372030193</v>
      </c>
      <c r="L2872" s="5">
        <f t="shared" si="82"/>
        <v>1.8263976208521444</v>
      </c>
      <c r="M2872">
        <f t="shared" si="83"/>
        <v>2.193939662085219</v>
      </c>
    </row>
    <row r="2873" spans="1:13" x14ac:dyDescent="0.25">
      <c r="A2873" t="s">
        <v>143</v>
      </c>
      <c r="B2873" t="s">
        <v>143</v>
      </c>
      <c r="C2873" t="s">
        <v>131</v>
      </c>
      <c r="D2873" t="s">
        <v>131</v>
      </c>
      <c r="E2873" t="s">
        <v>130</v>
      </c>
      <c r="F2873" t="s">
        <v>29</v>
      </c>
      <c r="G2873">
        <v>6.2E-2</v>
      </c>
      <c r="H2873">
        <v>3.6666667339452701</v>
      </c>
      <c r="I2873">
        <v>0.44515104958457602</v>
      </c>
      <c r="J2873">
        <f t="shared" si="84"/>
        <v>0.49481849465987121</v>
      </c>
      <c r="K2873">
        <v>0.12140482947726236</v>
      </c>
      <c r="L2873" s="5">
        <f t="shared" si="82"/>
        <v>1.4715736906334831</v>
      </c>
      <c r="M2873">
        <f t="shared" si="83"/>
        <v>2.2228079557414628</v>
      </c>
    </row>
    <row r="2874" spans="1:13" x14ac:dyDescent="0.25">
      <c r="A2874" t="s">
        <v>143</v>
      </c>
      <c r="B2874" t="s">
        <v>143</v>
      </c>
      <c r="C2874" t="s">
        <v>131</v>
      </c>
      <c r="D2874" t="s">
        <v>131</v>
      </c>
      <c r="E2874" t="s">
        <v>130</v>
      </c>
      <c r="F2874" t="s">
        <v>29</v>
      </c>
      <c r="G2874">
        <v>6.2E-2</v>
      </c>
      <c r="H2874">
        <v>3.9285711114008501</v>
      </c>
      <c r="I2874">
        <v>0.472972990183613</v>
      </c>
      <c r="J2874">
        <f t="shared" si="84"/>
        <v>0.5257446505761143</v>
      </c>
      <c r="K2874">
        <v>0.12039313449386951</v>
      </c>
      <c r="L2874" s="5">
        <f t="shared" si="82"/>
        <v>1.4593107211378122</v>
      </c>
      <c r="M2874">
        <f t="shared" si="83"/>
        <v>2.3815797166059638</v>
      </c>
    </row>
    <row r="2875" spans="1:13" x14ac:dyDescent="0.25">
      <c r="A2875" t="s">
        <v>143</v>
      </c>
      <c r="B2875" t="s">
        <v>143</v>
      </c>
      <c r="C2875" t="s">
        <v>131</v>
      </c>
      <c r="D2875" t="s">
        <v>131</v>
      </c>
      <c r="E2875" t="s">
        <v>130</v>
      </c>
      <c r="F2875" t="s">
        <v>29</v>
      </c>
      <c r="G2875">
        <v>6.2E-2</v>
      </c>
      <c r="H2875">
        <v>4.14285717169082</v>
      </c>
      <c r="I2875">
        <v>0.50635923399663196</v>
      </c>
      <c r="J2875">
        <f t="shared" si="84"/>
        <v>0.56285594329646704</v>
      </c>
      <c r="K2875">
        <v>0.12222464183817665</v>
      </c>
      <c r="L2875" s="5">
        <f t="shared" si="82"/>
        <v>1.481510810159717</v>
      </c>
      <c r="M2875">
        <f t="shared" si="83"/>
        <v>2.5114842850270298</v>
      </c>
    </row>
    <row r="2876" spans="1:13" x14ac:dyDescent="0.25">
      <c r="A2876" t="s">
        <v>143</v>
      </c>
      <c r="B2876" t="s">
        <v>143</v>
      </c>
      <c r="C2876" t="s">
        <v>131</v>
      </c>
      <c r="D2876" t="s">
        <v>131</v>
      </c>
      <c r="E2876" t="s">
        <v>130</v>
      </c>
      <c r="F2876" t="s">
        <v>29</v>
      </c>
      <c r="G2876">
        <v>6.2E-2</v>
      </c>
      <c r="H2876">
        <v>4.1190480131080198</v>
      </c>
      <c r="I2876">
        <v>0.55643881198072098</v>
      </c>
      <c r="J2876">
        <f t="shared" si="84"/>
        <v>0.61852311832484008</v>
      </c>
      <c r="K2876">
        <v>0.13508917842423041</v>
      </c>
      <c r="L2876" s="5">
        <f t="shared" si="82"/>
        <v>1.6374445869603684</v>
      </c>
      <c r="M2876">
        <f t="shared" si="83"/>
        <v>2.4970506888053152</v>
      </c>
    </row>
    <row r="2877" spans="1:13" x14ac:dyDescent="0.25">
      <c r="A2877" t="s">
        <v>143</v>
      </c>
      <c r="B2877" t="s">
        <v>143</v>
      </c>
      <c r="C2877" t="s">
        <v>131</v>
      </c>
      <c r="D2877" t="s">
        <v>131</v>
      </c>
      <c r="E2877" t="s">
        <v>130</v>
      </c>
      <c r="F2877" t="s">
        <v>29</v>
      </c>
      <c r="G2877">
        <v>6.2E-2</v>
      </c>
      <c r="H2877">
        <v>3.9047619528180499</v>
      </c>
      <c r="I2877">
        <v>0.58426075257975696</v>
      </c>
      <c r="J2877">
        <f t="shared" si="84"/>
        <v>0.64944927424108201</v>
      </c>
      <c r="K2877">
        <v>0.149627751867972</v>
      </c>
      <c r="L2877" s="5">
        <f t="shared" si="82"/>
        <v>1.8136697196117817</v>
      </c>
      <c r="M2877">
        <f t="shared" si="83"/>
        <v>2.3671461203842492</v>
      </c>
    </row>
    <row r="2878" spans="1:13" x14ac:dyDescent="0.25">
      <c r="A2878" t="s">
        <v>143</v>
      </c>
      <c r="B2878" t="s">
        <v>143</v>
      </c>
      <c r="C2878" t="s">
        <v>131</v>
      </c>
      <c r="D2878" t="s">
        <v>131</v>
      </c>
      <c r="E2878" t="s">
        <v>130</v>
      </c>
      <c r="F2878" t="s">
        <v>29</v>
      </c>
      <c r="G2878">
        <v>6.2E-2</v>
      </c>
      <c r="H2878">
        <v>4.78571353603839</v>
      </c>
      <c r="I2878">
        <v>0.93481716167469897</v>
      </c>
      <c r="J2878">
        <f t="shared" si="84"/>
        <v>1.0391187915961624</v>
      </c>
      <c r="K2878">
        <v>0.19533495990412747</v>
      </c>
      <c r="L2878" s="5">
        <f t="shared" si="82"/>
        <v>2.3676964836863936</v>
      </c>
      <c r="M2878">
        <f t="shared" si="83"/>
        <v>2.9011968890774362</v>
      </c>
    </row>
    <row r="2879" spans="1:13" x14ac:dyDescent="0.25">
      <c r="A2879" t="s">
        <v>143</v>
      </c>
      <c r="B2879" t="s">
        <v>143</v>
      </c>
      <c r="C2879" t="s">
        <v>131</v>
      </c>
      <c r="D2879" t="s">
        <v>131</v>
      </c>
      <c r="E2879" t="s">
        <v>130</v>
      </c>
      <c r="F2879" t="s">
        <v>29</v>
      </c>
      <c r="G2879">
        <v>6.2E-2</v>
      </c>
      <c r="H2879">
        <v>4.9999995963283599</v>
      </c>
      <c r="I2879">
        <v>0.98489673965878799</v>
      </c>
      <c r="J2879">
        <f t="shared" si="84"/>
        <v>1.0947859666245354</v>
      </c>
      <c r="K2879">
        <v>0.19697936383475417</v>
      </c>
      <c r="L2879" s="5">
        <f t="shared" si="82"/>
        <v>2.3876286525424746</v>
      </c>
      <c r="M2879">
        <f t="shared" si="83"/>
        <v>3.0311014574985022</v>
      </c>
    </row>
    <row r="2880" spans="1:13" x14ac:dyDescent="0.25">
      <c r="A2880" t="s">
        <v>143</v>
      </c>
      <c r="B2880" t="s">
        <v>143</v>
      </c>
      <c r="C2880" t="s">
        <v>131</v>
      </c>
      <c r="D2880" t="s">
        <v>131</v>
      </c>
      <c r="E2880" t="s">
        <v>130</v>
      </c>
      <c r="F2880" t="s">
        <v>29</v>
      </c>
      <c r="G2880">
        <v>6.2E-2</v>
      </c>
      <c r="H2880">
        <v>5.04761791349397</v>
      </c>
      <c r="I2880">
        <v>0.90143070559711902</v>
      </c>
      <c r="J2880">
        <f t="shared" si="84"/>
        <v>1.0020072629279653</v>
      </c>
      <c r="K2880">
        <v>0.17858536859283533</v>
      </c>
      <c r="L2880" s="5">
        <f t="shared" si="82"/>
        <v>2.1646711344586098</v>
      </c>
      <c r="M2880">
        <f t="shared" si="83"/>
        <v>3.0599686499419372</v>
      </c>
    </row>
    <row r="2881" spans="1:13" x14ac:dyDescent="0.25">
      <c r="A2881" t="s">
        <v>143</v>
      </c>
      <c r="B2881" t="s">
        <v>143</v>
      </c>
      <c r="C2881" t="s">
        <v>131</v>
      </c>
      <c r="D2881" t="s">
        <v>131</v>
      </c>
      <c r="E2881" t="s">
        <v>130</v>
      </c>
      <c r="F2881" t="s">
        <v>29</v>
      </c>
      <c r="G2881">
        <v>6.2E-2</v>
      </c>
      <c r="H2881">
        <v>5.4523808754911096</v>
      </c>
      <c r="I2881">
        <v>0.94594576810266395</v>
      </c>
      <c r="J2881">
        <f t="shared" si="84"/>
        <v>1.0514890652043831</v>
      </c>
      <c r="K2881">
        <v>0.17349223939119263</v>
      </c>
      <c r="L2881" s="5">
        <f t="shared" si="82"/>
        <v>2.1029362350447589</v>
      </c>
      <c r="M2881">
        <f t="shared" si="83"/>
        <v>3.3053441905623546</v>
      </c>
    </row>
    <row r="2882" spans="1:13" x14ac:dyDescent="0.25">
      <c r="A2882" t="s">
        <v>143</v>
      </c>
      <c r="B2882" t="s">
        <v>143</v>
      </c>
      <c r="C2882" t="s">
        <v>131</v>
      </c>
      <c r="D2882" t="s">
        <v>131</v>
      </c>
      <c r="E2882" t="s">
        <v>130</v>
      </c>
      <c r="F2882" t="s">
        <v>29</v>
      </c>
      <c r="G2882">
        <v>6.2E-2</v>
      </c>
      <c r="H2882">
        <v>5.3095241074719199</v>
      </c>
      <c r="I2882">
        <v>1.0182829834717999</v>
      </c>
      <c r="J2882">
        <f t="shared" si="84"/>
        <v>1.1318972593448804</v>
      </c>
      <c r="K2882">
        <v>0.19178422827740879</v>
      </c>
      <c r="L2882" s="5">
        <f t="shared" si="82"/>
        <v>2.3246573124534398</v>
      </c>
      <c r="M2882">
        <f t="shared" si="83"/>
        <v>3.2187415120192475</v>
      </c>
    </row>
    <row r="2883" spans="1:13" x14ac:dyDescent="0.25">
      <c r="A2883" t="s">
        <v>143</v>
      </c>
      <c r="B2883" t="s">
        <v>143</v>
      </c>
      <c r="C2883" t="s">
        <v>131</v>
      </c>
      <c r="D2883" t="s">
        <v>131</v>
      </c>
      <c r="E2883" t="s">
        <v>130</v>
      </c>
      <c r="F2883" t="s">
        <v>29</v>
      </c>
      <c r="G2883">
        <v>6.2E-2</v>
      </c>
      <c r="H2883">
        <v>5.7619035701123096</v>
      </c>
      <c r="I2883">
        <v>1.06836256145589</v>
      </c>
      <c r="J2883">
        <f t="shared" si="84"/>
        <v>1.1875644343732545</v>
      </c>
      <c r="K2883">
        <v>0.18541833414179573</v>
      </c>
      <c r="L2883" s="5">
        <f t="shared" si="82"/>
        <v>2.2474949592944937</v>
      </c>
      <c r="M2883">
        <f t="shared" si="83"/>
        <v>3.4929831438702963</v>
      </c>
    </row>
    <row r="2884" spans="1:13" x14ac:dyDescent="0.25">
      <c r="A2884" t="s">
        <v>143</v>
      </c>
      <c r="B2884" t="s">
        <v>143</v>
      </c>
      <c r="C2884" t="s">
        <v>131</v>
      </c>
      <c r="D2884" t="s">
        <v>131</v>
      </c>
      <c r="E2884" t="s">
        <v>130</v>
      </c>
      <c r="F2884" t="s">
        <v>29</v>
      </c>
      <c r="G2884">
        <v>6.2E-2</v>
      </c>
      <c r="H2884">
        <v>5.8095237038002798</v>
      </c>
      <c r="I2884">
        <v>0.91812403976819001</v>
      </c>
      <c r="J2884">
        <f t="shared" si="84"/>
        <v>1.0205631452359867</v>
      </c>
      <c r="K2884">
        <v>0.15803774742628252</v>
      </c>
      <c r="L2884" s="5">
        <f t="shared" si="82"/>
        <v>1.9156090597125153</v>
      </c>
      <c r="M2884">
        <f t="shared" si="83"/>
        <v>3.5218514375265344</v>
      </c>
    </row>
    <row r="2885" spans="1:13" x14ac:dyDescent="0.25">
      <c r="A2885" t="s">
        <v>143</v>
      </c>
      <c r="B2885" t="s">
        <v>143</v>
      </c>
      <c r="C2885" t="s">
        <v>131</v>
      </c>
      <c r="D2885" t="s">
        <v>131</v>
      </c>
      <c r="E2885" t="s">
        <v>130</v>
      </c>
      <c r="F2885" t="s">
        <v>29</v>
      </c>
      <c r="G2885">
        <v>6.2E-2</v>
      </c>
      <c r="H2885">
        <v>5.9761896304022804</v>
      </c>
      <c r="I2885">
        <v>0.97376770870170004</v>
      </c>
      <c r="J2885">
        <f t="shared" si="84"/>
        <v>1.082415221120625</v>
      </c>
      <c r="K2885">
        <v>0.16294123328147336</v>
      </c>
      <c r="L2885" s="5">
        <f t="shared" si="82"/>
        <v>1.9750452518966468</v>
      </c>
      <c r="M2885">
        <f t="shared" si="83"/>
        <v>3.6228877122913627</v>
      </c>
    </row>
    <row r="2886" spans="1:13" x14ac:dyDescent="0.25">
      <c r="A2886" t="s">
        <v>143</v>
      </c>
      <c r="B2886" t="s">
        <v>143</v>
      </c>
      <c r="C2886" t="s">
        <v>131</v>
      </c>
      <c r="D2886" t="s">
        <v>131</v>
      </c>
      <c r="E2886" t="s">
        <v>130</v>
      </c>
      <c r="F2886" t="s">
        <v>29</v>
      </c>
      <c r="G2886">
        <v>6.2E-2</v>
      </c>
      <c r="H2886">
        <v>6.2380940078578702</v>
      </c>
      <c r="I2886">
        <v>1.0349763176428699</v>
      </c>
      <c r="J2886">
        <f t="shared" si="84"/>
        <v>1.1504531416529005</v>
      </c>
      <c r="K2886">
        <v>0.16591226684611562</v>
      </c>
      <c r="L2886" s="5">
        <f t="shared" si="82"/>
        <v>2.0110577799529166</v>
      </c>
      <c r="M2886">
        <f t="shared" si="83"/>
        <v>3.7816594731558695</v>
      </c>
    </row>
    <row r="2887" spans="1:13" x14ac:dyDescent="0.25">
      <c r="A2887" t="s">
        <v>143</v>
      </c>
      <c r="B2887" t="s">
        <v>143</v>
      </c>
      <c r="C2887" t="s">
        <v>131</v>
      </c>
      <c r="D2887" t="s">
        <v>131</v>
      </c>
      <c r="E2887" t="s">
        <v>130</v>
      </c>
      <c r="F2887" t="s">
        <v>29</v>
      </c>
      <c r="G2887">
        <v>6.2E-2</v>
      </c>
      <c r="H2887">
        <v>5.8095237038002798</v>
      </c>
      <c r="I2887">
        <v>1.0127186802578201</v>
      </c>
      <c r="J2887">
        <f t="shared" si="84"/>
        <v>1.1257121225407731</v>
      </c>
      <c r="K2887">
        <v>0.17432043174130671</v>
      </c>
      <c r="L2887" s="5">
        <f t="shared" si="82"/>
        <v>2.112974930197657</v>
      </c>
      <c r="M2887">
        <f t="shared" si="83"/>
        <v>3.5218514375265344</v>
      </c>
    </row>
    <row r="2888" spans="1:13" x14ac:dyDescent="0.25">
      <c r="A2888" t="s">
        <v>143</v>
      </c>
      <c r="B2888" t="s">
        <v>143</v>
      </c>
      <c r="C2888" t="s">
        <v>131</v>
      </c>
      <c r="D2888" t="s">
        <v>131</v>
      </c>
      <c r="E2888" t="s">
        <v>130</v>
      </c>
      <c r="F2888" t="s">
        <v>29</v>
      </c>
      <c r="G2888">
        <v>6.2E-2</v>
      </c>
      <c r="H2888">
        <v>5.3333332660547201</v>
      </c>
      <c r="I2888">
        <v>1.48569167044143</v>
      </c>
      <c r="J2888">
        <f t="shared" si="84"/>
        <v>1.6514567731168839</v>
      </c>
      <c r="K2888">
        <v>0.27856719172182082</v>
      </c>
      <c r="L2888" s="5">
        <f t="shared" si="82"/>
        <v>3.3765720208705554</v>
      </c>
      <c r="M2888">
        <f t="shared" si="83"/>
        <v>3.2331751082409617</v>
      </c>
    </row>
    <row r="2889" spans="1:13" x14ac:dyDescent="0.25">
      <c r="A2889" t="s">
        <v>143</v>
      </c>
      <c r="B2889" t="s">
        <v>143</v>
      </c>
      <c r="C2889" t="s">
        <v>131</v>
      </c>
      <c r="D2889" t="s">
        <v>131</v>
      </c>
      <c r="E2889" t="s">
        <v>130</v>
      </c>
      <c r="F2889" t="s">
        <v>29</v>
      </c>
      <c r="G2889">
        <v>6.2E-2</v>
      </c>
      <c r="H2889">
        <v>5.6904760943638903</v>
      </c>
      <c r="I2889">
        <v>1.4300477892433601</v>
      </c>
      <c r="J2889">
        <f t="shared" si="84"/>
        <v>1.5896044612844022</v>
      </c>
      <c r="K2889">
        <v>0.25130547348397531</v>
      </c>
      <c r="L2889" s="5">
        <f t="shared" si="82"/>
        <v>3.0461269513209128</v>
      </c>
      <c r="M2889">
        <f t="shared" si="83"/>
        <v>3.4496823552051414</v>
      </c>
    </row>
    <row r="2890" spans="1:13" x14ac:dyDescent="0.25">
      <c r="A2890" t="s">
        <v>143</v>
      </c>
      <c r="B2890" t="s">
        <v>143</v>
      </c>
      <c r="C2890" t="s">
        <v>131</v>
      </c>
      <c r="D2890" t="s">
        <v>131</v>
      </c>
      <c r="E2890" t="s">
        <v>130</v>
      </c>
      <c r="F2890" t="s">
        <v>29</v>
      </c>
      <c r="G2890">
        <v>6.2E-2</v>
      </c>
      <c r="H2890">
        <v>5.6428559606759201</v>
      </c>
      <c r="I2890">
        <v>1.48012736722745</v>
      </c>
      <c r="J2890">
        <f t="shared" si="84"/>
        <v>1.6452716363127762</v>
      </c>
      <c r="K2890">
        <v>0.26230110737225965</v>
      </c>
      <c r="L2890" s="5">
        <f t="shared" si="82"/>
        <v>3.1794073620879955</v>
      </c>
      <c r="M2890">
        <f t="shared" si="83"/>
        <v>3.4208140615489033</v>
      </c>
    </row>
    <row r="2891" spans="1:13" x14ac:dyDescent="0.25">
      <c r="A2891" t="s">
        <v>143</v>
      </c>
      <c r="B2891" t="s">
        <v>143</v>
      </c>
      <c r="C2891" t="s">
        <v>131</v>
      </c>
      <c r="D2891" t="s">
        <v>131</v>
      </c>
      <c r="E2891" t="s">
        <v>130</v>
      </c>
      <c r="F2891" t="s">
        <v>29</v>
      </c>
      <c r="G2891">
        <v>6.2E-2</v>
      </c>
      <c r="H2891">
        <v>5.5476193263446998</v>
      </c>
      <c r="I2891">
        <v>1.53020652068242</v>
      </c>
      <c r="J2891">
        <f t="shared" si="84"/>
        <v>1.700938339445464</v>
      </c>
      <c r="K2891">
        <v>0.27583120446201664</v>
      </c>
      <c r="L2891" s="5">
        <f t="shared" si="82"/>
        <v>3.3434085389335348</v>
      </c>
      <c r="M2891">
        <f t="shared" si="83"/>
        <v>3.3630796766620339</v>
      </c>
    </row>
    <row r="2892" spans="1:13" x14ac:dyDescent="0.25">
      <c r="A2892" t="s">
        <v>143</v>
      </c>
      <c r="B2892" t="s">
        <v>143</v>
      </c>
      <c r="C2892" t="s">
        <v>131</v>
      </c>
      <c r="D2892" t="s">
        <v>131</v>
      </c>
      <c r="E2892" t="s">
        <v>130</v>
      </c>
      <c r="F2892" t="s">
        <v>29</v>
      </c>
      <c r="G2892">
        <v>6.2E-2</v>
      </c>
      <c r="H2892">
        <v>5.83333286238308</v>
      </c>
      <c r="I2892">
        <v>1.5914151296235901</v>
      </c>
      <c r="J2892">
        <f t="shared" si="84"/>
        <v>1.7689762599777397</v>
      </c>
      <c r="K2892">
        <v>0.27281404424664574</v>
      </c>
      <c r="L2892" s="5">
        <f t="shared" si="82"/>
        <v>3.3068368999593423</v>
      </c>
      <c r="M2892">
        <f t="shared" si="83"/>
        <v>3.536285033748249</v>
      </c>
    </row>
    <row r="2893" spans="1:13" x14ac:dyDescent="0.25">
      <c r="A2893" t="s">
        <v>143</v>
      </c>
      <c r="B2893" t="s">
        <v>143</v>
      </c>
      <c r="C2893" t="s">
        <v>131</v>
      </c>
      <c r="D2893" t="s">
        <v>131</v>
      </c>
      <c r="E2893" t="s">
        <v>130</v>
      </c>
      <c r="F2893" t="s">
        <v>29</v>
      </c>
      <c r="G2893">
        <v>6.2E-2</v>
      </c>
      <c r="H2893">
        <v>6.2380940078578702</v>
      </c>
      <c r="I2893">
        <v>1.6470590108216701</v>
      </c>
      <c r="J2893">
        <f t="shared" si="84"/>
        <v>1.8308285718102324</v>
      </c>
      <c r="K2893">
        <v>0.26403241258418642</v>
      </c>
      <c r="L2893" s="5">
        <f>K2893/0.0825</f>
        <v>3.2003928798083199</v>
      </c>
      <c r="M2893">
        <f t="shared" si="83"/>
        <v>3.7816594731558695</v>
      </c>
    </row>
    <row r="2894" spans="1:13" x14ac:dyDescent="0.25">
      <c r="A2894" t="s">
        <v>143</v>
      </c>
      <c r="B2894" t="s">
        <v>143</v>
      </c>
      <c r="C2894" t="s">
        <v>131</v>
      </c>
      <c r="D2894" t="s">
        <v>131</v>
      </c>
      <c r="E2894" t="s">
        <v>130</v>
      </c>
      <c r="F2894" t="s">
        <v>29</v>
      </c>
      <c r="G2894">
        <v>6.2E-2</v>
      </c>
      <c r="H2894">
        <v>6.0476189226730597</v>
      </c>
      <c r="I2894">
        <v>1.4968202768693999</v>
      </c>
      <c r="J2894">
        <f t="shared" si="84"/>
        <v>1.6638270467251099</v>
      </c>
      <c r="K2894">
        <v>0.24750572018645023</v>
      </c>
      <c r="L2894" s="5">
        <f t="shared" si="82"/>
        <v>3.0000693355933361</v>
      </c>
      <c r="M2894">
        <f t="shared" si="83"/>
        <v>3.6661896021693208</v>
      </c>
    </row>
    <row r="2895" spans="1:13" x14ac:dyDescent="0.25">
      <c r="A2895" t="s">
        <v>143</v>
      </c>
      <c r="B2895" t="s">
        <v>143</v>
      </c>
      <c r="C2895" t="s">
        <v>131</v>
      </c>
      <c r="D2895" t="s">
        <v>131</v>
      </c>
      <c r="E2895" t="s">
        <v>130</v>
      </c>
      <c r="F2895" t="s">
        <v>29</v>
      </c>
      <c r="G2895">
        <v>6.2E-2</v>
      </c>
      <c r="H2895">
        <v>6.45238006814784</v>
      </c>
      <c r="I2895">
        <v>1.54689985485349</v>
      </c>
      <c r="J2895">
        <f t="shared" si="84"/>
        <v>1.7194942217534843</v>
      </c>
      <c r="K2895">
        <v>0.23974096976862194</v>
      </c>
      <c r="L2895" s="5">
        <f t="shared" si="82"/>
        <v>2.9059511487105687</v>
      </c>
      <c r="M2895">
        <f t="shared" si="83"/>
        <v>3.911564041576935</v>
      </c>
    </row>
    <row r="2896" spans="1:13" x14ac:dyDescent="0.25">
      <c r="A2896" t="s">
        <v>143</v>
      </c>
      <c r="B2896" t="s">
        <v>143</v>
      </c>
      <c r="C2896" t="s">
        <v>131</v>
      </c>
      <c r="D2896" t="s">
        <v>131</v>
      </c>
      <c r="E2896" t="s">
        <v>130</v>
      </c>
      <c r="F2896" t="s">
        <v>29</v>
      </c>
      <c r="G2896">
        <v>6.2E-2</v>
      </c>
      <c r="H2896">
        <v>6.47618922673065</v>
      </c>
      <c r="I2896">
        <v>1.4578697298423999</v>
      </c>
      <c r="J2896">
        <f t="shared" si="84"/>
        <v>1.6205306172006484</v>
      </c>
      <c r="K2896">
        <v>0.22511228112745724</v>
      </c>
      <c r="L2896" s="5">
        <f t="shared" si="82"/>
        <v>2.7286337106358451</v>
      </c>
      <c r="M2896">
        <f t="shared" si="83"/>
        <v>3.9259976377986554</v>
      </c>
    </row>
    <row r="2897" spans="1:13" x14ac:dyDescent="0.25">
      <c r="A2897" t="s">
        <v>143</v>
      </c>
      <c r="B2897" t="s">
        <v>143</v>
      </c>
      <c r="C2897" t="s">
        <v>131</v>
      </c>
      <c r="D2897" t="s">
        <v>131</v>
      </c>
      <c r="E2897" t="s">
        <v>130</v>
      </c>
      <c r="F2897" t="s">
        <v>29</v>
      </c>
      <c r="G2897">
        <v>6.2E-2</v>
      </c>
      <c r="H2897">
        <v>6.6666661284378099</v>
      </c>
      <c r="I2897">
        <v>1.5190779142544499</v>
      </c>
      <c r="J2897">
        <f t="shared" si="84"/>
        <v>1.6885680658372377</v>
      </c>
      <c r="K2897">
        <v>0.22786170553442928</v>
      </c>
      <c r="L2897" s="5">
        <f t="shared" si="82"/>
        <v>2.761960067083991</v>
      </c>
      <c r="M2897">
        <f t="shared" si="83"/>
        <v>4.0414686099980015</v>
      </c>
    </row>
    <row r="2898" spans="1:13" x14ac:dyDescent="0.25">
      <c r="A2898" t="s">
        <v>143</v>
      </c>
      <c r="B2898" t="s">
        <v>143</v>
      </c>
      <c r="C2898" t="s">
        <v>131</v>
      </c>
      <c r="D2898" t="s">
        <v>131</v>
      </c>
      <c r="E2898" t="s">
        <v>130</v>
      </c>
      <c r="F2898" t="s">
        <v>29</v>
      </c>
      <c r="G2898">
        <v>6.2E-2</v>
      </c>
      <c r="H2898">
        <v>7.1428565661833696</v>
      </c>
      <c r="I2898">
        <v>1.62480137343661</v>
      </c>
      <c r="J2898">
        <f t="shared" si="84"/>
        <v>1.8060875526980935</v>
      </c>
      <c r="K2898">
        <v>0.22747221064594153</v>
      </c>
      <c r="L2898" s="5">
        <f t="shared" si="82"/>
        <v>2.7572389169205032</v>
      </c>
      <c r="M2898">
        <f t="shared" si="83"/>
        <v>4.3301449392835742</v>
      </c>
    </row>
    <row r="2899" spans="1:13" x14ac:dyDescent="0.25">
      <c r="A2899" t="s">
        <v>143</v>
      </c>
      <c r="B2899" t="s">
        <v>143</v>
      </c>
      <c r="C2899" t="s">
        <v>131</v>
      </c>
      <c r="D2899" t="s">
        <v>131</v>
      </c>
      <c r="E2899" t="s">
        <v>130</v>
      </c>
      <c r="F2899" t="s">
        <v>29</v>
      </c>
      <c r="G2899">
        <v>6.2E-2</v>
      </c>
      <c r="H2899">
        <v>7.4761902359097299</v>
      </c>
      <c r="I2899">
        <v>1.62480137343661</v>
      </c>
      <c r="J2899">
        <f t="shared" si="84"/>
        <v>1.8060875526980935</v>
      </c>
      <c r="K2899">
        <v>0.21733012699868762</v>
      </c>
      <c r="L2899" s="5">
        <f t="shared" si="82"/>
        <v>2.6343045696810621</v>
      </c>
      <c r="M2899">
        <f t="shared" si="83"/>
        <v>4.5322185900260337</v>
      </c>
    </row>
    <row r="2900" spans="1:13" x14ac:dyDescent="0.25">
      <c r="A2900" t="s">
        <v>143</v>
      </c>
      <c r="B2900" t="s">
        <v>143</v>
      </c>
      <c r="C2900" t="s">
        <v>131</v>
      </c>
      <c r="D2900" t="s">
        <v>131</v>
      </c>
      <c r="E2900" t="s">
        <v>130</v>
      </c>
      <c r="F2900" t="s">
        <v>29</v>
      </c>
      <c r="G2900">
        <v>6.2E-2</v>
      </c>
      <c r="H2900">
        <v>7.3095224927853701</v>
      </c>
      <c r="I2900">
        <v>1.54689985485349</v>
      </c>
      <c r="J2900">
        <f t="shared" si="84"/>
        <v>1.7194942217534843</v>
      </c>
      <c r="K2900">
        <v>0.21162803129483601</v>
      </c>
      <c r="L2900" s="5">
        <f t="shared" si="82"/>
        <v>2.5651882581192242</v>
      </c>
      <c r="M2900">
        <f t="shared" si="83"/>
        <v>4.4311812140484017</v>
      </c>
    </row>
    <row r="2901" spans="1:13" x14ac:dyDescent="0.25">
      <c r="A2901" t="s">
        <v>143</v>
      </c>
      <c r="B2901" t="s">
        <v>143</v>
      </c>
      <c r="C2901" t="s">
        <v>131</v>
      </c>
      <c r="D2901" t="s">
        <v>131</v>
      </c>
      <c r="E2901" t="s">
        <v>130</v>
      </c>
      <c r="F2901" t="s">
        <v>29</v>
      </c>
      <c r="G2901">
        <v>6.2E-2</v>
      </c>
      <c r="H2901">
        <v>7.85714222280171</v>
      </c>
      <c r="I2901">
        <v>1.94753562966796</v>
      </c>
      <c r="J2901">
        <f t="shared" si="84"/>
        <v>2.1648306781890931</v>
      </c>
      <c r="K2901">
        <v>0.24786819106012126</v>
      </c>
      <c r="L2901" s="5">
        <f t="shared" si="82"/>
        <v>3.0044629219408634</v>
      </c>
      <c r="M2901">
        <f t="shared" si="83"/>
        <v>4.7631594332119338</v>
      </c>
    </row>
    <row r="2902" spans="1:13" x14ac:dyDescent="0.25">
      <c r="A2902" t="s">
        <v>143</v>
      </c>
      <c r="B2902" t="s">
        <v>143</v>
      </c>
      <c r="C2902" t="s">
        <v>131</v>
      </c>
      <c r="D2902" t="s">
        <v>131</v>
      </c>
      <c r="E2902" t="s">
        <v>130</v>
      </c>
      <c r="F2902" t="s">
        <v>29</v>
      </c>
      <c r="G2902">
        <v>6.2E-2</v>
      </c>
      <c r="H2902">
        <v>7.8095239056360999</v>
      </c>
      <c r="I2902">
        <v>2.0143085418231199</v>
      </c>
      <c r="J2902">
        <f t="shared" si="84"/>
        <v>2.2390537355254874</v>
      </c>
      <c r="K2902">
        <v>0.25792974913226169</v>
      </c>
      <c r="L2902" s="5">
        <f t="shared" si="82"/>
        <v>3.1264212016031716</v>
      </c>
      <c r="M2902">
        <f t="shared" si="83"/>
        <v>4.7342922407684984</v>
      </c>
    </row>
    <row r="2903" spans="1:13" x14ac:dyDescent="0.25">
      <c r="A2903" t="s">
        <v>143</v>
      </c>
      <c r="B2903" t="s">
        <v>143</v>
      </c>
      <c r="C2903" t="s">
        <v>131</v>
      </c>
      <c r="D2903" t="s">
        <v>131</v>
      </c>
      <c r="E2903" t="s">
        <v>130</v>
      </c>
      <c r="F2903" t="s">
        <v>29</v>
      </c>
      <c r="G2903">
        <v>6.2E-2</v>
      </c>
      <c r="H2903">
        <v>6.8333320550398096</v>
      </c>
      <c r="I2903">
        <v>2.08664533266314</v>
      </c>
      <c r="J2903">
        <f t="shared" si="84"/>
        <v>2.319461457770303</v>
      </c>
      <c r="K2903">
        <v>0.30536278873264611</v>
      </c>
      <c r="L2903" s="5">
        <f t="shared" si="82"/>
        <v>3.7013671361532858</v>
      </c>
      <c r="M2903">
        <f t="shared" si="83"/>
        <v>4.142504884762829</v>
      </c>
    </row>
    <row r="2904" spans="1:13" x14ac:dyDescent="0.25">
      <c r="A2904" t="s">
        <v>143</v>
      </c>
      <c r="B2904" t="s">
        <v>143</v>
      </c>
      <c r="C2904" t="s">
        <v>131</v>
      </c>
      <c r="D2904" t="s">
        <v>131</v>
      </c>
      <c r="E2904" t="s">
        <v>130</v>
      </c>
      <c r="F2904" t="s">
        <v>29</v>
      </c>
      <c r="G2904">
        <v>6.2E-2</v>
      </c>
      <c r="H2904">
        <v>7.9999989908209104</v>
      </c>
      <c r="I2904">
        <v>2.08664533266314</v>
      </c>
      <c r="J2904">
        <f t="shared" si="84"/>
        <v>2.319461457770303</v>
      </c>
      <c r="K2904">
        <v>0.26083069948600346</v>
      </c>
      <c r="L2904" s="5">
        <f t="shared" si="82"/>
        <v>3.1615842361939812</v>
      </c>
      <c r="M2904">
        <f t="shared" si="83"/>
        <v>4.8497621117550471</v>
      </c>
    </row>
    <row r="2905" spans="1:13" x14ac:dyDescent="0.25">
      <c r="A2905" t="s">
        <v>143</v>
      </c>
      <c r="B2905" t="s">
        <v>143</v>
      </c>
      <c r="C2905" t="s">
        <v>131</v>
      </c>
      <c r="D2905" t="s">
        <v>131</v>
      </c>
      <c r="E2905" t="s">
        <v>130</v>
      </c>
      <c r="F2905" t="s">
        <v>29</v>
      </c>
      <c r="G2905">
        <v>6.2E-2</v>
      </c>
      <c r="H2905">
        <v>7.1666657247661796</v>
      </c>
      <c r="I2905">
        <v>2.06438811980721</v>
      </c>
      <c r="J2905">
        <f t="shared" si="84"/>
        <v>2.2947209105538615</v>
      </c>
      <c r="K2905">
        <v>0.28805419411054822</v>
      </c>
      <c r="L2905" s="5">
        <f t="shared" si="82"/>
        <v>3.491565989218766</v>
      </c>
      <c r="M2905">
        <f t="shared" si="83"/>
        <v>4.3445785355052946</v>
      </c>
    </row>
    <row r="2906" spans="1:13" x14ac:dyDescent="0.25">
      <c r="A2906" t="s">
        <v>143</v>
      </c>
      <c r="B2906" t="s">
        <v>143</v>
      </c>
      <c r="C2906" t="s">
        <v>131</v>
      </c>
      <c r="D2906" t="s">
        <v>131</v>
      </c>
      <c r="E2906" t="s">
        <v>130</v>
      </c>
      <c r="F2906" t="s">
        <v>29</v>
      </c>
      <c r="G2906">
        <v>6.2E-2</v>
      </c>
      <c r="H2906">
        <v>6.9999997981641799</v>
      </c>
      <c r="I2906">
        <v>1.8529412014428801</v>
      </c>
      <c r="J2906">
        <f t="shared" si="84"/>
        <v>2.0596819368321393</v>
      </c>
      <c r="K2906">
        <v>0.26470589355285873</v>
      </c>
      <c r="L2906" s="5">
        <f t="shared" si="82"/>
        <v>3.2085562854891965</v>
      </c>
      <c r="M2906">
        <f t="shared" si="83"/>
        <v>4.2435422607404663</v>
      </c>
    </row>
    <row r="2907" spans="1:13" x14ac:dyDescent="0.25">
      <c r="A2907" t="s">
        <v>143</v>
      </c>
      <c r="B2907" t="s">
        <v>143</v>
      </c>
      <c r="C2907" t="s">
        <v>131</v>
      </c>
      <c r="D2907" t="s">
        <v>131</v>
      </c>
      <c r="E2907" t="s">
        <v>130</v>
      </c>
      <c r="F2907" t="s">
        <v>29</v>
      </c>
      <c r="G2907">
        <v>6.2E-2</v>
      </c>
      <c r="H2907">
        <v>6.6428569698550097</v>
      </c>
      <c r="I2907">
        <v>1.86406980787085</v>
      </c>
      <c r="J2907">
        <f t="shared" si="84"/>
        <v>2.0720522104403654</v>
      </c>
      <c r="K2907">
        <v>0.28061266655746409</v>
      </c>
      <c r="L2907" s="5">
        <f t="shared" si="82"/>
        <v>3.4013656552419889</v>
      </c>
      <c r="M2907">
        <f t="shared" si="83"/>
        <v>4.0270350137762865</v>
      </c>
    </row>
    <row r="2908" spans="1:13" x14ac:dyDescent="0.25">
      <c r="A2908" t="s">
        <v>143</v>
      </c>
      <c r="B2908" t="s">
        <v>143</v>
      </c>
      <c r="C2908" t="s">
        <v>131</v>
      </c>
      <c r="D2908" t="s">
        <v>131</v>
      </c>
      <c r="E2908" t="s">
        <v>130</v>
      </c>
      <c r="F2908" t="s">
        <v>29</v>
      </c>
      <c r="G2908">
        <v>6.2E-2</v>
      </c>
      <c r="H2908">
        <v>6.6666661284378099</v>
      </c>
      <c r="I2908">
        <v>1.9364070232399899</v>
      </c>
      <c r="J2908">
        <f t="shared" si="84"/>
        <v>2.1524604045808671</v>
      </c>
      <c r="K2908">
        <v>0.29046107693617851</v>
      </c>
      <c r="L2908" s="5">
        <f t="shared" si="82"/>
        <v>3.5207403264991335</v>
      </c>
      <c r="M2908">
        <f t="shared" si="83"/>
        <v>4.0414686099980015</v>
      </c>
    </row>
    <row r="2909" spans="1:13" x14ac:dyDescent="0.25">
      <c r="A2909" t="s">
        <v>143</v>
      </c>
      <c r="B2909" t="s">
        <v>143</v>
      </c>
      <c r="C2909" t="s">
        <v>131</v>
      </c>
      <c r="D2909" t="s">
        <v>131</v>
      </c>
      <c r="E2909" t="s">
        <v>130</v>
      </c>
      <c r="F2909" t="s">
        <v>29</v>
      </c>
      <c r="G2909">
        <v>6.2E-2</v>
      </c>
      <c r="H2909">
        <v>6.3333324587114497</v>
      </c>
      <c r="I2909">
        <v>1.9141493858549401</v>
      </c>
      <c r="J2909">
        <f t="shared" si="84"/>
        <v>2.1277193854687395</v>
      </c>
      <c r="K2909">
        <v>0.30223415529403364</v>
      </c>
      <c r="L2909" s="5">
        <f t="shared" si="82"/>
        <v>3.6634443065943469</v>
      </c>
      <c r="M2909">
        <f t="shared" si="83"/>
        <v>3.8393949592555416</v>
      </c>
    </row>
    <row r="2910" spans="1:13" x14ac:dyDescent="0.25">
      <c r="A2910" t="s">
        <v>143</v>
      </c>
      <c r="B2910" t="s">
        <v>143</v>
      </c>
      <c r="C2910" t="s">
        <v>131</v>
      </c>
      <c r="D2910" t="s">
        <v>131</v>
      </c>
      <c r="E2910" t="s">
        <v>130</v>
      </c>
      <c r="F2910" t="s">
        <v>29</v>
      </c>
      <c r="G2910">
        <v>6.2E-2</v>
      </c>
      <c r="H2910">
        <v>6.45238006814784</v>
      </c>
      <c r="I2910">
        <v>2.0588233920641001</v>
      </c>
      <c r="J2910">
        <f t="shared" si="84"/>
        <v>2.2885353018540568</v>
      </c>
      <c r="K2910">
        <v>0.31907968382511709</v>
      </c>
      <c r="L2910" s="5">
        <f t="shared" si="82"/>
        <v>3.8676325312135402</v>
      </c>
      <c r="M2910">
        <f t="shared" si="83"/>
        <v>3.911564041576935</v>
      </c>
    </row>
    <row r="2911" spans="1:13" x14ac:dyDescent="0.25">
      <c r="A2911" t="s">
        <v>143</v>
      </c>
      <c r="B2911" t="s">
        <v>143</v>
      </c>
      <c r="C2911" t="s">
        <v>131</v>
      </c>
      <c r="D2911" t="s">
        <v>131</v>
      </c>
      <c r="E2911" t="s">
        <v>130</v>
      </c>
      <c r="F2911" t="s">
        <v>29</v>
      </c>
      <c r="G2911">
        <v>6.2E-2</v>
      </c>
      <c r="H2911">
        <v>6.16666653210945</v>
      </c>
      <c r="I2911">
        <v>2.0699524230211899</v>
      </c>
      <c r="J2911">
        <f t="shared" si="84"/>
        <v>2.300906047357969</v>
      </c>
      <c r="K2911">
        <v>0.3356679678142277</v>
      </c>
      <c r="L2911" s="5">
        <f t="shared" si="82"/>
        <v>4.0687026401724564</v>
      </c>
      <c r="M2911">
        <f t="shared" si="83"/>
        <v>3.7383586844907142</v>
      </c>
    </row>
    <row r="2912" spans="1:13" x14ac:dyDescent="0.25">
      <c r="A2912" t="s">
        <v>143</v>
      </c>
      <c r="B2912" t="s">
        <v>143</v>
      </c>
      <c r="C2912" t="s">
        <v>131</v>
      </c>
      <c r="D2912" t="s">
        <v>131</v>
      </c>
      <c r="E2912" t="s">
        <v>130</v>
      </c>
      <c r="F2912" t="s">
        <v>29</v>
      </c>
      <c r="G2912">
        <v>6.2E-2</v>
      </c>
      <c r="H2912">
        <v>6.6904752870206199</v>
      </c>
      <c r="I2912">
        <v>2.0198728450371002</v>
      </c>
      <c r="J2912">
        <f t="shared" si="84"/>
        <v>2.2452388723295953</v>
      </c>
      <c r="K2912">
        <v>0.30190274358469132</v>
      </c>
      <c r="L2912" s="5">
        <f t="shared" si="82"/>
        <v>3.6594271949659554</v>
      </c>
      <c r="M2912">
        <f t="shared" si="83"/>
        <v>4.0559022062197219</v>
      </c>
    </row>
    <row r="2913" spans="1:13" x14ac:dyDescent="0.25">
      <c r="A2913" t="s">
        <v>143</v>
      </c>
      <c r="B2913" t="s">
        <v>143</v>
      </c>
      <c r="C2913" t="s">
        <v>131</v>
      </c>
      <c r="D2913" t="s">
        <v>131</v>
      </c>
      <c r="E2913" t="s">
        <v>130</v>
      </c>
      <c r="F2913" t="s">
        <v>29</v>
      </c>
      <c r="G2913">
        <v>6.2E-2</v>
      </c>
      <c r="H2913">
        <v>6.7380954207085901</v>
      </c>
      <c r="I2913">
        <v>2.4928458352207099</v>
      </c>
      <c r="J2913">
        <f t="shared" si="84"/>
        <v>2.770983522905706</v>
      </c>
      <c r="K2913">
        <v>0.36996297611923068</v>
      </c>
      <c r="L2913" s="5">
        <f t="shared" si="82"/>
        <v>4.4843997105361293</v>
      </c>
      <c r="M2913">
        <f t="shared" si="83"/>
        <v>4.08477049987596</v>
      </c>
    </row>
    <row r="2914" spans="1:13" x14ac:dyDescent="0.25">
      <c r="A2914" t="s">
        <v>143</v>
      </c>
      <c r="B2914" t="s">
        <v>143</v>
      </c>
      <c r="C2914" t="s">
        <v>131</v>
      </c>
      <c r="D2914" t="s">
        <v>131</v>
      </c>
      <c r="E2914" t="s">
        <v>130</v>
      </c>
      <c r="F2914" t="s">
        <v>29</v>
      </c>
      <c r="G2914">
        <v>6.2E-2</v>
      </c>
      <c r="H2914">
        <v>6.97619063958137</v>
      </c>
      <c r="I2914">
        <v>2.5484897164187901</v>
      </c>
      <c r="J2914">
        <f t="shared" si="84"/>
        <v>2.8328358347381988</v>
      </c>
      <c r="K2914">
        <v>0.36531251052103142</v>
      </c>
      <c r="L2914" s="5">
        <f t="shared" si="82"/>
        <v>4.4280304305579561</v>
      </c>
      <c r="M2914">
        <f t="shared" si="83"/>
        <v>4.2291086645187459</v>
      </c>
    </row>
    <row r="2915" spans="1:13" x14ac:dyDescent="0.25">
      <c r="A2915" t="s">
        <v>143</v>
      </c>
      <c r="B2915" t="s">
        <v>143</v>
      </c>
      <c r="C2915" t="s">
        <v>131</v>
      </c>
      <c r="D2915" t="s">
        <v>131</v>
      </c>
      <c r="E2915" t="s">
        <v>130</v>
      </c>
      <c r="F2915" t="s">
        <v>29</v>
      </c>
      <c r="G2915">
        <v>6.2E-2</v>
      </c>
      <c r="H2915">
        <v>7.0952382490177603</v>
      </c>
      <c r="I2915">
        <v>2.4817172287927498</v>
      </c>
      <c r="J2915">
        <f t="shared" si="84"/>
        <v>2.7586132492974906</v>
      </c>
      <c r="K2915">
        <v>0.34977221929599195</v>
      </c>
      <c r="L2915" s="5">
        <f t="shared" si="82"/>
        <v>4.2396632641938412</v>
      </c>
      <c r="M2915">
        <f t="shared" si="83"/>
        <v>4.3012777468401397</v>
      </c>
    </row>
    <row r="2916" spans="1:13" x14ac:dyDescent="0.25">
      <c r="A2916" t="s">
        <v>143</v>
      </c>
      <c r="B2916" t="s">
        <v>143</v>
      </c>
      <c r="C2916" t="s">
        <v>131</v>
      </c>
      <c r="D2916" t="s">
        <v>131</v>
      </c>
      <c r="E2916" t="s">
        <v>130</v>
      </c>
      <c r="F2916" t="s">
        <v>29</v>
      </c>
      <c r="G2916">
        <v>6.2E-2</v>
      </c>
      <c r="H2916">
        <v>7.3333334678905402</v>
      </c>
      <c r="I2916">
        <v>2.5930049911888902</v>
      </c>
      <c r="J2916">
        <f t="shared" si="84"/>
        <v>2.8823178729624543</v>
      </c>
      <c r="K2916">
        <v>0.35359158321962653</v>
      </c>
      <c r="L2916" s="5">
        <f t="shared" si="82"/>
        <v>4.285958584480321</v>
      </c>
      <c r="M2916">
        <f t="shared" si="83"/>
        <v>4.4456159114829257</v>
      </c>
    </row>
    <row r="2917" spans="1:13" x14ac:dyDescent="0.25">
      <c r="A2917" t="s">
        <v>143</v>
      </c>
      <c r="B2917" t="s">
        <v>143</v>
      </c>
      <c r="C2917" t="s">
        <v>131</v>
      </c>
      <c r="D2917" t="s">
        <v>131</v>
      </c>
      <c r="E2917" t="s">
        <v>130</v>
      </c>
      <c r="F2917" t="s">
        <v>29</v>
      </c>
      <c r="G2917">
        <v>6.2E-2</v>
      </c>
      <c r="H2917">
        <v>7.1666657247661796</v>
      </c>
      <c r="I2917">
        <v>2.65977747881493</v>
      </c>
      <c r="J2917">
        <f t="shared" si="84"/>
        <v>2.956540458403162</v>
      </c>
      <c r="K2917">
        <v>0.37113179000708985</v>
      </c>
      <c r="L2917" s="5">
        <f t="shared" si="82"/>
        <v>4.4985671516010886</v>
      </c>
      <c r="M2917">
        <f t="shared" si="83"/>
        <v>4.3445785355052946</v>
      </c>
    </row>
    <row r="2918" spans="1:13" x14ac:dyDescent="0.25">
      <c r="A2918" t="s">
        <v>143</v>
      </c>
      <c r="B2918" t="s">
        <v>143</v>
      </c>
      <c r="C2918" t="s">
        <v>131</v>
      </c>
      <c r="D2918" t="s">
        <v>131</v>
      </c>
      <c r="E2918" t="s">
        <v>130</v>
      </c>
      <c r="F2918" t="s">
        <v>29</v>
      </c>
      <c r="G2918">
        <v>6.2E-2</v>
      </c>
      <c r="H2918">
        <v>7.8095239056360999</v>
      </c>
      <c r="I2918">
        <v>2.5930049911888902</v>
      </c>
      <c r="J2918">
        <f t="shared" si="84"/>
        <v>2.8823178729624543</v>
      </c>
      <c r="K2918">
        <v>0.33203112283420116</v>
      </c>
      <c r="L2918" s="5">
        <f t="shared" si="82"/>
        <v>4.0246196707175894</v>
      </c>
      <c r="M2918">
        <f t="shared" si="83"/>
        <v>4.7342922407684984</v>
      </c>
    </row>
    <row r="2919" spans="1:13" x14ac:dyDescent="0.25">
      <c r="A2919" t="s">
        <v>143</v>
      </c>
      <c r="B2919" t="s">
        <v>143</v>
      </c>
      <c r="C2919" t="s">
        <v>131</v>
      </c>
      <c r="D2919" t="s">
        <v>131</v>
      </c>
      <c r="E2919" t="s">
        <v>130</v>
      </c>
      <c r="F2919" t="s">
        <v>29</v>
      </c>
      <c r="G2919">
        <v>6.2E-2</v>
      </c>
      <c r="H2919">
        <v>7.6904762961997104</v>
      </c>
      <c r="I2919">
        <v>2.4093800134236099</v>
      </c>
      <c r="J2919">
        <f t="shared" si="84"/>
        <v>2.6782050551569889</v>
      </c>
      <c r="K2919">
        <v>0.31329399124657831</v>
      </c>
      <c r="L2919" s="5">
        <f t="shared" si="82"/>
        <v>3.7975029242009488</v>
      </c>
      <c r="M2919">
        <f t="shared" si="83"/>
        <v>4.6621231584471055</v>
      </c>
    </row>
    <row r="2920" spans="1:13" x14ac:dyDescent="0.25">
      <c r="A2920" t="s">
        <v>143</v>
      </c>
      <c r="B2920" t="s">
        <v>143</v>
      </c>
      <c r="C2920" t="s">
        <v>131</v>
      </c>
      <c r="D2920" t="s">
        <v>131</v>
      </c>
      <c r="E2920" t="s">
        <v>130</v>
      </c>
      <c r="F2920" t="s">
        <v>29</v>
      </c>
      <c r="G2920">
        <v>6.2E-2</v>
      </c>
      <c r="H2920">
        <v>7.9047605399673202</v>
      </c>
      <c r="I2920">
        <v>2.4483305604506098</v>
      </c>
      <c r="J2920">
        <f t="shared" si="84"/>
        <v>2.7215014846814505</v>
      </c>
      <c r="K2920">
        <v>0.30972861835239496</v>
      </c>
      <c r="L2920" s="5">
        <f t="shared" si="82"/>
        <v>3.7542862830593324</v>
      </c>
      <c r="M2920">
        <f t="shared" si="83"/>
        <v>4.7920266256553683</v>
      </c>
    </row>
    <row r="2921" spans="1:13" x14ac:dyDescent="0.25">
      <c r="A2921" t="s">
        <v>143</v>
      </c>
      <c r="B2921" t="s">
        <v>143</v>
      </c>
      <c r="C2921" t="s">
        <v>131</v>
      </c>
      <c r="D2921" t="s">
        <v>131</v>
      </c>
      <c r="E2921" t="s">
        <v>130</v>
      </c>
      <c r="F2921" t="s">
        <v>29</v>
      </c>
      <c r="G2921">
        <v>6.2E-2</v>
      </c>
      <c r="H2921">
        <v>7.7857129305309298</v>
      </c>
      <c r="I2921">
        <v>2.5429254132048</v>
      </c>
      <c r="J2921">
        <f t="shared" si="84"/>
        <v>2.8266506979340802</v>
      </c>
      <c r="K2921">
        <v>0.32661433010623353</v>
      </c>
      <c r="L2921" s="5">
        <f t="shared" si="82"/>
        <v>3.9589615770452546</v>
      </c>
      <c r="M2921">
        <f t="shared" si="83"/>
        <v>4.7198575433339744</v>
      </c>
    </row>
    <row r="2922" spans="1:13" x14ac:dyDescent="0.25">
      <c r="A2922" t="s">
        <v>143</v>
      </c>
      <c r="B2922" t="s">
        <v>143</v>
      </c>
      <c r="C2922" t="s">
        <v>131</v>
      </c>
      <c r="D2922" t="s">
        <v>131</v>
      </c>
      <c r="E2922" t="s">
        <v>130</v>
      </c>
      <c r="F2922" t="s">
        <v>29</v>
      </c>
      <c r="G2922">
        <v>6.2E-2</v>
      </c>
      <c r="H2922">
        <v>8.0952374416744899</v>
      </c>
      <c r="I2922">
        <v>2.4817172287927498</v>
      </c>
      <c r="J2922">
        <f t="shared" si="84"/>
        <v>2.7586132492974906</v>
      </c>
      <c r="K2922">
        <v>0.30656509418943118</v>
      </c>
      <c r="L2922" s="5">
        <f t="shared" si="82"/>
        <v>3.7159405356294686</v>
      </c>
      <c r="M2922">
        <f t="shared" si="83"/>
        <v>4.9074975978547197</v>
      </c>
    </row>
    <row r="2923" spans="1:13" x14ac:dyDescent="0.25">
      <c r="A2923" t="s">
        <v>143</v>
      </c>
      <c r="B2923" t="s">
        <v>143</v>
      </c>
      <c r="C2923" t="s">
        <v>131</v>
      </c>
      <c r="D2923" t="s">
        <v>131</v>
      </c>
      <c r="E2923" t="s">
        <v>130</v>
      </c>
      <c r="F2923" t="s">
        <v>29</v>
      </c>
      <c r="G2923">
        <v>6.2E-2</v>
      </c>
      <c r="H2923">
        <v>8.4047619528180508</v>
      </c>
      <c r="I2923">
        <v>2.4984101384346999</v>
      </c>
      <c r="J2923">
        <f t="shared" si="84"/>
        <v>2.7771686597098246</v>
      </c>
      <c r="K2923">
        <v>0.29726126123024849</v>
      </c>
      <c r="L2923" s="5">
        <f t="shared" si="82"/>
        <v>3.6031668027908905</v>
      </c>
      <c r="M2923">
        <f t="shared" si="83"/>
        <v>5.095137652375465</v>
      </c>
    </row>
    <row r="2924" spans="1:13" x14ac:dyDescent="0.25">
      <c r="A2924" t="s">
        <v>143</v>
      </c>
      <c r="B2924" t="s">
        <v>143</v>
      </c>
      <c r="C2924" t="s">
        <v>131</v>
      </c>
      <c r="D2924" t="s">
        <v>131</v>
      </c>
      <c r="E2924" t="s">
        <v>130</v>
      </c>
      <c r="F2924" t="s">
        <v>29</v>
      </c>
      <c r="G2924">
        <v>6.2E-2</v>
      </c>
      <c r="H2924">
        <v>7.6666653210945404</v>
      </c>
      <c r="I2924">
        <v>2.8434024565802201</v>
      </c>
      <c r="J2924">
        <f t="shared" si="84"/>
        <v>3.1606532762086386</v>
      </c>
      <c r="K2924">
        <v>0.37087864638576379</v>
      </c>
      <c r="L2924" s="5">
        <f t="shared" si="82"/>
        <v>4.4954987440698639</v>
      </c>
      <c r="M2924">
        <f t="shared" si="83"/>
        <v>4.6476884610125815</v>
      </c>
    </row>
    <row r="2925" spans="1:13" x14ac:dyDescent="0.25">
      <c r="A2925" t="s">
        <v>143</v>
      </c>
      <c r="B2925" t="s">
        <v>143</v>
      </c>
      <c r="C2925" t="s">
        <v>131</v>
      </c>
      <c r="D2925" t="s">
        <v>131</v>
      </c>
      <c r="E2925" t="s">
        <v>130</v>
      </c>
      <c r="F2925" t="s">
        <v>29</v>
      </c>
      <c r="G2925">
        <v>6.2E-2</v>
      </c>
      <c r="H2925">
        <v>7.9047605399673202</v>
      </c>
      <c r="I2925">
        <v>2.9101749442062599</v>
      </c>
      <c r="J2925">
        <f t="shared" si="84"/>
        <v>3.2348758616493463</v>
      </c>
      <c r="K2925">
        <v>0.36815472518011166</v>
      </c>
      <c r="L2925" s="5">
        <f t="shared" si="82"/>
        <v>4.4624815173346866</v>
      </c>
      <c r="M2925">
        <f t="shared" si="83"/>
        <v>4.7920266256553683</v>
      </c>
    </row>
    <row r="2926" spans="1:13" x14ac:dyDescent="0.25">
      <c r="A2926" t="s">
        <v>143</v>
      </c>
      <c r="B2926" t="s">
        <v>143</v>
      </c>
      <c r="C2926" t="s">
        <v>131</v>
      </c>
      <c r="D2926" t="s">
        <v>131</v>
      </c>
      <c r="E2926" t="s">
        <v>130</v>
      </c>
      <c r="F2926" t="s">
        <v>29</v>
      </c>
      <c r="G2926">
        <v>6.2E-2</v>
      </c>
      <c r="H2926">
        <v>6.9523796644762097</v>
      </c>
      <c r="I2926">
        <v>2.8322734256231299</v>
      </c>
      <c r="J2926">
        <f t="shared" si="84"/>
        <v>3.148282530704726</v>
      </c>
      <c r="K2926">
        <v>0.40738186956257266</v>
      </c>
      <c r="L2926" s="5">
        <f t="shared" si="82"/>
        <v>4.9379620553039105</v>
      </c>
      <c r="M2926">
        <f t="shared" si="83"/>
        <v>4.2146739670842281</v>
      </c>
    </row>
    <row r="2927" spans="1:13" x14ac:dyDescent="0.25">
      <c r="A2927" t="s">
        <v>143</v>
      </c>
      <c r="B2927" t="s">
        <v>143</v>
      </c>
      <c r="C2927" t="s">
        <v>131</v>
      </c>
      <c r="D2927" t="s">
        <v>131</v>
      </c>
      <c r="E2927" t="s">
        <v>130</v>
      </c>
      <c r="F2927" t="s">
        <v>29</v>
      </c>
      <c r="G2927">
        <v>6.2E-2</v>
      </c>
      <c r="H2927">
        <v>6.6190478112721998</v>
      </c>
      <c r="I2927">
        <v>2.9825121595753998</v>
      </c>
      <c r="J2927">
        <f t="shared" si="84"/>
        <v>3.315284055789848</v>
      </c>
      <c r="K2927">
        <v>0.45059534915221477</v>
      </c>
      <c r="L2927" s="5">
        <f t="shared" si="82"/>
        <v>5.4617618079056331</v>
      </c>
      <c r="M2927">
        <f t="shared" si="83"/>
        <v>4.0126014175545661</v>
      </c>
    </row>
    <row r="2928" spans="1:13" x14ac:dyDescent="0.25">
      <c r="A2928" t="s">
        <v>143</v>
      </c>
      <c r="B2928" t="s">
        <v>143</v>
      </c>
      <c r="C2928" t="s">
        <v>131</v>
      </c>
      <c r="D2928" t="s">
        <v>131</v>
      </c>
      <c r="E2928" t="s">
        <v>130</v>
      </c>
      <c r="F2928" t="s">
        <v>29</v>
      </c>
      <c r="G2928">
        <v>6.2E-2</v>
      </c>
      <c r="H2928">
        <v>8.4523802699836601</v>
      </c>
      <c r="I2928">
        <v>2.8434024565802201</v>
      </c>
      <c r="J2928">
        <f t="shared" si="84"/>
        <v>3.1606532762086386</v>
      </c>
      <c r="K2928">
        <v>0.33640257131802198</v>
      </c>
      <c r="L2928" s="5">
        <f t="shared" si="82"/>
        <v>4.0776069250669327</v>
      </c>
      <c r="M2928">
        <f t="shared" si="83"/>
        <v>5.1240048448188995</v>
      </c>
    </row>
    <row r="2929" spans="1:13" x14ac:dyDescent="0.25">
      <c r="A2929" t="s">
        <v>143</v>
      </c>
      <c r="B2929" t="s">
        <v>143</v>
      </c>
      <c r="C2929" t="s">
        <v>131</v>
      </c>
      <c r="D2929" t="s">
        <v>131</v>
      </c>
      <c r="E2929" t="s">
        <v>130</v>
      </c>
      <c r="F2929" t="s">
        <v>29</v>
      </c>
      <c r="G2929">
        <v>6.2E-2</v>
      </c>
      <c r="H2929">
        <v>9</v>
      </c>
      <c r="I2929">
        <v>3.0437203439874501</v>
      </c>
      <c r="J2929">
        <f t="shared" si="84"/>
        <v>3.3833215044264375</v>
      </c>
      <c r="K2929">
        <v>0.33819114933193889</v>
      </c>
      <c r="L2929" s="5">
        <f t="shared" si="82"/>
        <v>4.099286658568956</v>
      </c>
      <c r="M2929">
        <f t="shared" si="83"/>
        <v>5.4559830639824307</v>
      </c>
    </row>
    <row r="2930" spans="1:13" x14ac:dyDescent="0.25">
      <c r="A2930" t="s">
        <v>143</v>
      </c>
      <c r="B2930" t="s">
        <v>143</v>
      </c>
      <c r="C2930" t="s">
        <v>131</v>
      </c>
      <c r="D2930" t="s">
        <v>131</v>
      </c>
      <c r="E2930" t="s">
        <v>130</v>
      </c>
      <c r="F2930" t="s">
        <v>29</v>
      </c>
      <c r="G2930">
        <v>6.2E-2</v>
      </c>
      <c r="H2930">
        <v>7.8333330642189001</v>
      </c>
      <c r="I2930">
        <v>3.2885535061647899</v>
      </c>
      <c r="J2930">
        <f t="shared" si="84"/>
        <v>3.6554717708685027</v>
      </c>
      <c r="K2930">
        <v>0.4198153556352972</v>
      </c>
      <c r="L2930" s="5">
        <f t="shared" si="82"/>
        <v>5.088670977397542</v>
      </c>
      <c r="M2930">
        <f t="shared" si="83"/>
        <v>4.7487258369902134</v>
      </c>
    </row>
    <row r="2931" spans="1:13" x14ac:dyDescent="0.25">
      <c r="A2931" t="s">
        <v>143</v>
      </c>
      <c r="B2931" t="s">
        <v>143</v>
      </c>
      <c r="C2931" t="s">
        <v>131</v>
      </c>
      <c r="D2931" t="s">
        <v>131</v>
      </c>
      <c r="E2931" t="s">
        <v>130</v>
      </c>
      <c r="F2931" t="s">
        <v>29</v>
      </c>
      <c r="G2931">
        <v>6.2E-2</v>
      </c>
      <c r="H2931">
        <v>8.1428557588400992</v>
      </c>
      <c r="I2931">
        <v>3.29411780937878</v>
      </c>
      <c r="J2931">
        <f t="shared" si="84"/>
        <v>3.6616569076726218</v>
      </c>
      <c r="K2931">
        <v>0.40454085236651754</v>
      </c>
      <c r="L2931" s="5">
        <f t="shared" si="82"/>
        <v>4.9035254832305153</v>
      </c>
      <c r="M2931">
        <f t="shared" si="83"/>
        <v>4.9363647902981542</v>
      </c>
    </row>
    <row r="2932" spans="1:13" x14ac:dyDescent="0.25">
      <c r="A2932" t="s">
        <v>143</v>
      </c>
      <c r="B2932" t="s">
        <v>143</v>
      </c>
      <c r="C2932" t="s">
        <v>131</v>
      </c>
      <c r="D2932" t="s">
        <v>131</v>
      </c>
      <c r="E2932" t="s">
        <v>130</v>
      </c>
      <c r="F2932" t="s">
        <v>29</v>
      </c>
      <c r="G2932">
        <v>6.2E-2</v>
      </c>
      <c r="H2932">
        <v>8.66666633027363</v>
      </c>
      <c r="I2932">
        <v>3.3553259937908302</v>
      </c>
      <c r="J2932">
        <f t="shared" si="84"/>
        <v>3.7296943563092113</v>
      </c>
      <c r="K2932">
        <v>0.3871530143107394</v>
      </c>
      <c r="L2932" s="5">
        <f t="shared" si="82"/>
        <v>4.6927638098271443</v>
      </c>
      <c r="M2932">
        <f t="shared" si="83"/>
        <v>5.2539094132399651</v>
      </c>
    </row>
    <row r="2933" spans="1:13" x14ac:dyDescent="0.25">
      <c r="A2933" t="s">
        <v>143</v>
      </c>
      <c r="B2933" t="s">
        <v>143</v>
      </c>
      <c r="C2933" t="s">
        <v>131</v>
      </c>
      <c r="D2933" t="s">
        <v>131</v>
      </c>
      <c r="E2933" t="s">
        <v>130</v>
      </c>
      <c r="F2933" t="s">
        <v>29</v>
      </c>
      <c r="G2933">
        <v>6.2E-2</v>
      </c>
      <c r="H2933">
        <v>8.6190461965856606</v>
      </c>
      <c r="I2933">
        <v>3.2996821125927598</v>
      </c>
      <c r="J2933">
        <f t="shared" si="84"/>
        <v>3.6678420444767288</v>
      </c>
      <c r="K2933">
        <v>0.38283610939455137</v>
      </c>
      <c r="L2933" s="5">
        <f t="shared" ref="L2933:L2996" si="85">K2933/0.0825</f>
        <v>4.6404376896309252</v>
      </c>
      <c r="M2933">
        <f t="shared" ref="M2933:M2996" si="86">H2933/(G2933^-0.18)</f>
        <v>5.2250411195837279</v>
      </c>
    </row>
    <row r="2934" spans="1:13" x14ac:dyDescent="0.25">
      <c r="A2934" t="s">
        <v>143</v>
      </c>
      <c r="B2934" t="s">
        <v>143</v>
      </c>
      <c r="C2934" t="s">
        <v>131</v>
      </c>
      <c r="D2934" t="s">
        <v>131</v>
      </c>
      <c r="E2934" t="s">
        <v>130</v>
      </c>
      <c r="F2934" t="s">
        <v>29</v>
      </c>
      <c r="G2934">
        <v>6.2E-2</v>
      </c>
      <c r="H2934">
        <v>8.95237986631202</v>
      </c>
      <c r="I2934">
        <v>3.3887122376038499</v>
      </c>
      <c r="J2934">
        <f t="shared" ref="J2934:J2942" si="87">I2934/SQRT(9.81*0.0825)</f>
        <v>3.7668056490295649</v>
      </c>
      <c r="K2934">
        <v>0.3785264128877775</v>
      </c>
      <c r="L2934" s="5">
        <f t="shared" si="85"/>
        <v>4.5881989440942723</v>
      </c>
      <c r="M2934">
        <f t="shared" si="86"/>
        <v>5.4271147703261864</v>
      </c>
    </row>
    <row r="2935" spans="1:13" x14ac:dyDescent="0.25">
      <c r="A2935" t="s">
        <v>143</v>
      </c>
      <c r="B2935" t="s">
        <v>143</v>
      </c>
      <c r="C2935" t="s">
        <v>131</v>
      </c>
      <c r="D2935" t="s">
        <v>131</v>
      </c>
      <c r="E2935" t="s">
        <v>130</v>
      </c>
      <c r="F2935" t="s">
        <v>29</v>
      </c>
      <c r="G2935">
        <v>6.2E-2</v>
      </c>
      <c r="H2935">
        <v>9.28571353603839</v>
      </c>
      <c r="I2935">
        <v>3.3942765408178301</v>
      </c>
      <c r="J2935">
        <f t="shared" si="87"/>
        <v>3.7729907858336724</v>
      </c>
      <c r="K2935">
        <v>0.36553750313795996</v>
      </c>
      <c r="L2935" s="5">
        <f t="shared" si="85"/>
        <v>4.4307576137934541</v>
      </c>
      <c r="M2935">
        <f t="shared" si="86"/>
        <v>5.629188421068652</v>
      </c>
    </row>
    <row r="2936" spans="1:13" x14ac:dyDescent="0.25">
      <c r="A2936" t="s">
        <v>143</v>
      </c>
      <c r="B2936" t="s">
        <v>143</v>
      </c>
      <c r="C2936" t="s">
        <v>131</v>
      </c>
      <c r="D2936" t="s">
        <v>131</v>
      </c>
      <c r="E2936" t="s">
        <v>130</v>
      </c>
      <c r="F2936" t="s">
        <v>29</v>
      </c>
      <c r="G2936">
        <v>6.2E-2</v>
      </c>
      <c r="H2936">
        <v>9.3095226946211902</v>
      </c>
      <c r="I2936">
        <v>3.2718601719937199</v>
      </c>
      <c r="J2936">
        <f t="shared" si="87"/>
        <v>3.6369158885604826</v>
      </c>
      <c r="K2936">
        <v>0.35145305289218737</v>
      </c>
      <c r="L2936" s="5">
        <f t="shared" si="85"/>
        <v>4.2600370047537863</v>
      </c>
      <c r="M2936">
        <f t="shared" si="86"/>
        <v>5.6436220172903662</v>
      </c>
    </row>
    <row r="2937" spans="1:13" x14ac:dyDescent="0.25">
      <c r="A2937" t="s">
        <v>143</v>
      </c>
      <c r="B2937" t="s">
        <v>143</v>
      </c>
      <c r="C2937" t="s">
        <v>131</v>
      </c>
      <c r="D2937" t="s">
        <v>131</v>
      </c>
      <c r="E2937" t="s">
        <v>130</v>
      </c>
      <c r="F2937" t="s">
        <v>29</v>
      </c>
      <c r="G2937">
        <v>6.2E-2</v>
      </c>
      <c r="H2937">
        <v>4.1136369635452228</v>
      </c>
      <c r="I2937">
        <v>0.48966611209012201</v>
      </c>
      <c r="J2937">
        <f t="shared" si="87"/>
        <v>0.54430029693629012</v>
      </c>
      <c r="K2937">
        <v>0.11903483861835901</v>
      </c>
      <c r="L2937" s="5">
        <f t="shared" si="85"/>
        <v>1.4428465287073817</v>
      </c>
      <c r="M2937">
        <f t="shared" si="86"/>
        <v>2.4937704004972052</v>
      </c>
    </row>
    <row r="2938" spans="1:13" x14ac:dyDescent="0.25">
      <c r="A2938" t="s">
        <v>143</v>
      </c>
      <c r="B2938" t="s">
        <v>143</v>
      </c>
      <c r="C2938" t="s">
        <v>131</v>
      </c>
      <c r="D2938" t="s">
        <v>131</v>
      </c>
      <c r="E2938" t="s">
        <v>130</v>
      </c>
      <c r="F2938" t="s">
        <v>29</v>
      </c>
      <c r="G2938">
        <v>6.2E-2</v>
      </c>
      <c r="H2938">
        <v>3.4591939798031346</v>
      </c>
      <c r="I2938">
        <v>0.43402223089205</v>
      </c>
      <c r="J2938">
        <f t="shared" si="87"/>
        <v>0.48244798510380621</v>
      </c>
      <c r="K2938">
        <v>0.12546917964882401</v>
      </c>
      <c r="L2938" s="5">
        <f t="shared" si="85"/>
        <v>1.5208385411978667</v>
      </c>
      <c r="M2938">
        <f t="shared" si="86"/>
        <v>2.0970337520928761</v>
      </c>
    </row>
    <row r="2939" spans="1:13" x14ac:dyDescent="0.25">
      <c r="A2939" t="s">
        <v>143</v>
      </c>
      <c r="B2939" t="s">
        <v>143</v>
      </c>
      <c r="C2939" t="s">
        <v>131</v>
      </c>
      <c r="D2939" t="s">
        <v>131</v>
      </c>
      <c r="E2939" t="s">
        <v>130</v>
      </c>
      <c r="F2939" t="s">
        <v>29</v>
      </c>
      <c r="G2939">
        <v>6.2E-2</v>
      </c>
      <c r="H2939">
        <v>3.8388642131230228</v>
      </c>
      <c r="I2939">
        <v>0.50635923399663196</v>
      </c>
      <c r="J2939">
        <f t="shared" si="87"/>
        <v>0.56285594329646704</v>
      </c>
      <c r="K2939">
        <v>0.131903397954442</v>
      </c>
      <c r="L2939" s="5">
        <f t="shared" si="85"/>
        <v>1.5988290661144484</v>
      </c>
      <c r="M2939">
        <f t="shared" si="86"/>
        <v>2.3271975701919394</v>
      </c>
    </row>
    <row r="2940" spans="1:13" x14ac:dyDescent="0.25">
      <c r="A2940" t="s">
        <v>143</v>
      </c>
      <c r="B2940" t="s">
        <v>143</v>
      </c>
      <c r="C2940" t="s">
        <v>131</v>
      </c>
      <c r="D2940" t="s">
        <v>131</v>
      </c>
      <c r="E2940" t="s">
        <v>130</v>
      </c>
      <c r="F2940" t="s">
        <v>29</v>
      </c>
      <c r="G2940">
        <v>6.2E-2</v>
      </c>
      <c r="H2940">
        <v>4.268199230096295</v>
      </c>
      <c r="I2940">
        <v>0.56756741840868596</v>
      </c>
      <c r="J2940">
        <f t="shared" si="87"/>
        <v>0.63089339193306071</v>
      </c>
      <c r="K2940">
        <v>0.13297584948860999</v>
      </c>
      <c r="L2940" s="5">
        <f t="shared" si="85"/>
        <v>1.611828478649818</v>
      </c>
      <c r="M2940">
        <f t="shared" si="86"/>
        <v>2.5874691903453595</v>
      </c>
    </row>
    <row r="2941" spans="1:13" x14ac:dyDescent="0.25">
      <c r="A2941" t="s">
        <v>143</v>
      </c>
      <c r="B2941" t="s">
        <v>143</v>
      </c>
      <c r="C2941" t="s">
        <v>131</v>
      </c>
      <c r="D2941" t="s">
        <v>131</v>
      </c>
      <c r="E2941" t="s">
        <v>130</v>
      </c>
      <c r="F2941" t="s">
        <v>29</v>
      </c>
      <c r="G2941">
        <v>6.2E-2</v>
      </c>
      <c r="H2941">
        <v>4.1667562233925528</v>
      </c>
      <c r="I2941">
        <v>0.58982505579374001</v>
      </c>
      <c r="J2941">
        <f t="shared" si="87"/>
        <v>0.65563441104519293</v>
      </c>
      <c r="K2941">
        <v>0.14155497086256399</v>
      </c>
      <c r="L2941" s="5">
        <f t="shared" si="85"/>
        <v>1.7158178286371393</v>
      </c>
      <c r="M2941">
        <f t="shared" si="86"/>
        <v>2.5259723762859068</v>
      </c>
    </row>
    <row r="2942" spans="1:13" x14ac:dyDescent="0.25">
      <c r="A2942" t="s">
        <v>143</v>
      </c>
      <c r="B2942" t="s">
        <v>143</v>
      </c>
      <c r="C2942" t="s">
        <v>131</v>
      </c>
      <c r="D2942" t="s">
        <v>131</v>
      </c>
      <c r="E2942" t="s">
        <v>130</v>
      </c>
      <c r="F2942" t="s">
        <v>29</v>
      </c>
      <c r="G2942">
        <v>6.2E-2</v>
      </c>
      <c r="H2942">
        <v>3.4591940948892841</v>
      </c>
      <c r="I2942">
        <v>0.54530999328819396</v>
      </c>
      <c r="J2942">
        <f t="shared" si="87"/>
        <v>0.60615260876877397</v>
      </c>
      <c r="K2942">
        <v>0.15764076207630301</v>
      </c>
      <c r="L2942" s="5">
        <f t="shared" si="85"/>
        <v>1.9107971160764001</v>
      </c>
      <c r="M2942">
        <f t="shared" si="86"/>
        <v>2.0970338218604407</v>
      </c>
    </row>
    <row r="2943" spans="1:13" x14ac:dyDescent="0.25">
      <c r="A2943" t="s">
        <v>143</v>
      </c>
      <c r="B2943" t="s">
        <v>143</v>
      </c>
      <c r="C2943" t="s">
        <v>131</v>
      </c>
      <c r="D2943" t="s">
        <v>131</v>
      </c>
      <c r="E2943" t="s">
        <v>130</v>
      </c>
      <c r="F2943" t="s">
        <v>29</v>
      </c>
      <c r="G2943">
        <v>6.2E-2</v>
      </c>
      <c r="H2943">
        <v>3.07091636855484</v>
      </c>
      <c r="I2943">
        <v>0.48410159661157798</v>
      </c>
      <c r="J2943">
        <f>I2943/SQRT(9.81*0.0825)</f>
        <v>0.53811492418433493</v>
      </c>
      <c r="K2943">
        <v>0.15764076207630301</v>
      </c>
      <c r="L2943" s="5">
        <f t="shared" si="85"/>
        <v>1.9107971160764001</v>
      </c>
      <c r="M2943">
        <f t="shared" si="86"/>
        <v>1.8616519664157372</v>
      </c>
    </row>
    <row r="2944" spans="1:13" x14ac:dyDescent="0.25">
      <c r="A2944" t="s">
        <v>143</v>
      </c>
      <c r="B2944" t="s">
        <v>143</v>
      </c>
      <c r="C2944" t="s">
        <v>131</v>
      </c>
      <c r="D2944" t="s">
        <v>131</v>
      </c>
      <c r="E2944" t="s">
        <v>130</v>
      </c>
      <c r="F2944" t="s">
        <v>29</v>
      </c>
      <c r="G2944">
        <v>6.2E-2</v>
      </c>
      <c r="H2944">
        <v>3.3708199058977613</v>
      </c>
      <c r="I2944">
        <v>0.495230415304105</v>
      </c>
      <c r="J2944">
        <f t="shared" ref="J2944:J3007" si="88">I2944/SQRT(9.81*0.0825)</f>
        <v>0.55048543374040104</v>
      </c>
      <c r="K2944">
        <v>0.14691690126714399</v>
      </c>
      <c r="L2944" s="5">
        <f t="shared" si="85"/>
        <v>1.7808109244502301</v>
      </c>
      <c r="M2944">
        <f t="shared" si="86"/>
        <v>2.0434595909236708</v>
      </c>
    </row>
    <row r="2945" spans="1:13" x14ac:dyDescent="0.25">
      <c r="A2945" t="s">
        <v>143</v>
      </c>
      <c r="B2945" t="s">
        <v>143</v>
      </c>
      <c r="C2945" t="s">
        <v>131</v>
      </c>
      <c r="D2945" t="s">
        <v>131</v>
      </c>
      <c r="E2945" t="s">
        <v>130</v>
      </c>
      <c r="F2945" t="s">
        <v>29</v>
      </c>
      <c r="G2945">
        <v>6.2E-2</v>
      </c>
      <c r="H2945">
        <v>3.0522308222087</v>
      </c>
      <c r="I2945">
        <v>0.44515104958457602</v>
      </c>
      <c r="J2945">
        <f t="shared" si="88"/>
        <v>0.49481849465987121</v>
      </c>
      <c r="K2945">
        <v>0.14584449064125801</v>
      </c>
      <c r="L2945" s="5">
        <f t="shared" si="85"/>
        <v>1.7678120077728243</v>
      </c>
      <c r="M2945">
        <f t="shared" si="86"/>
        <v>1.8503244081484262</v>
      </c>
    </row>
    <row r="2946" spans="1:13" x14ac:dyDescent="0.25">
      <c r="A2946" t="s">
        <v>143</v>
      </c>
      <c r="B2946" t="s">
        <v>143</v>
      </c>
      <c r="C2946" t="s">
        <v>131</v>
      </c>
      <c r="D2946" t="s">
        <v>131</v>
      </c>
      <c r="E2946" t="s">
        <v>130</v>
      </c>
      <c r="F2946" t="s">
        <v>29</v>
      </c>
      <c r="G2946">
        <v>6.2E-2</v>
      </c>
      <c r="H2946">
        <v>5.8734247276772127</v>
      </c>
      <c r="I2946">
        <v>0.90699522107566299</v>
      </c>
      <c r="J2946">
        <f t="shared" si="88"/>
        <v>1.0081926356799205</v>
      </c>
      <c r="K2946">
        <v>0.15442357110693</v>
      </c>
      <c r="L2946" s="5">
        <f t="shared" si="85"/>
        <v>1.8718008619021818</v>
      </c>
      <c r="M2946">
        <f t="shared" si="86"/>
        <v>3.5605895379758326</v>
      </c>
    </row>
    <row r="2947" spans="1:13" x14ac:dyDescent="0.25">
      <c r="A2947" t="s">
        <v>143</v>
      </c>
      <c r="B2947" t="s">
        <v>143</v>
      </c>
      <c r="C2947" t="s">
        <v>131</v>
      </c>
      <c r="D2947" t="s">
        <v>131</v>
      </c>
      <c r="E2947" t="s">
        <v>130</v>
      </c>
      <c r="F2947" t="s">
        <v>29</v>
      </c>
      <c r="G2947">
        <v>6.2E-2</v>
      </c>
      <c r="H2947">
        <v>5.9200976255942068</v>
      </c>
      <c r="I2947">
        <v>0.94594576810266395</v>
      </c>
      <c r="J2947">
        <f t="shared" si="88"/>
        <v>1.0514890652043831</v>
      </c>
      <c r="K2947">
        <v>0.159785501511509</v>
      </c>
      <c r="L2947" s="5">
        <f t="shared" si="85"/>
        <v>1.9367939577152604</v>
      </c>
      <c r="M2947">
        <f t="shared" si="86"/>
        <v>3.5888835980405105</v>
      </c>
    </row>
    <row r="2948" spans="1:13" x14ac:dyDescent="0.25">
      <c r="A2948" t="s">
        <v>143</v>
      </c>
      <c r="B2948" t="s">
        <v>143</v>
      </c>
      <c r="C2948" t="s">
        <v>131</v>
      </c>
      <c r="D2948" t="s">
        <v>131</v>
      </c>
      <c r="E2948" t="s">
        <v>130</v>
      </c>
      <c r="F2948" t="s">
        <v>29</v>
      </c>
      <c r="G2948">
        <v>6.2E-2</v>
      </c>
      <c r="H2948">
        <v>6.3494430790721585</v>
      </c>
      <c r="I2948">
        <v>1.0349763176428699</v>
      </c>
      <c r="J2948">
        <f t="shared" si="88"/>
        <v>1.1504531416529005</v>
      </c>
      <c r="K2948">
        <v>0.163002692480883</v>
      </c>
      <c r="L2948" s="5">
        <f t="shared" si="85"/>
        <v>1.9757902118894908</v>
      </c>
      <c r="M2948">
        <f t="shared" si="86"/>
        <v>3.8491615450153507</v>
      </c>
    </row>
    <row r="2949" spans="1:13" x14ac:dyDescent="0.25">
      <c r="A2949" t="s">
        <v>143</v>
      </c>
      <c r="B2949" t="s">
        <v>143</v>
      </c>
      <c r="C2949" t="s">
        <v>131</v>
      </c>
      <c r="D2949" t="s">
        <v>131</v>
      </c>
      <c r="E2949" t="s">
        <v>130</v>
      </c>
      <c r="F2949" t="s">
        <v>29</v>
      </c>
      <c r="G2949">
        <v>6.2E-2</v>
      </c>
      <c r="H2949">
        <v>6.0422114792631225</v>
      </c>
      <c r="I2949">
        <v>0.98489673965878799</v>
      </c>
      <c r="J2949">
        <f t="shared" si="88"/>
        <v>1.0947859666245354</v>
      </c>
      <c r="K2949">
        <v>0.163002692480883</v>
      </c>
      <c r="L2949" s="5">
        <f t="shared" si="85"/>
        <v>1.9757902118894908</v>
      </c>
      <c r="M2949">
        <f t="shared" si="86"/>
        <v>3.6629114999844252</v>
      </c>
    </row>
    <row r="2950" spans="1:13" x14ac:dyDescent="0.25">
      <c r="A2950" t="s">
        <v>143</v>
      </c>
      <c r="B2950" t="s">
        <v>143</v>
      </c>
      <c r="C2950" t="s">
        <v>131</v>
      </c>
      <c r="D2950" t="s">
        <v>131</v>
      </c>
      <c r="E2950" t="s">
        <v>130</v>
      </c>
      <c r="F2950" t="s">
        <v>29</v>
      </c>
      <c r="G2950">
        <v>6.2E-2</v>
      </c>
      <c r="H2950">
        <v>5.2837085109043871</v>
      </c>
      <c r="I2950">
        <v>0.929252646196155</v>
      </c>
      <c r="J2950">
        <f t="shared" si="88"/>
        <v>1.0329334188442072</v>
      </c>
      <c r="K2950">
        <v>0.17587129272524901</v>
      </c>
      <c r="L2950" s="5">
        <f t="shared" si="85"/>
        <v>2.1317732451545335</v>
      </c>
      <c r="M2950">
        <f t="shared" si="86"/>
        <v>3.2030915722793516</v>
      </c>
    </row>
    <row r="2951" spans="1:13" x14ac:dyDescent="0.25">
      <c r="A2951" t="s">
        <v>143</v>
      </c>
      <c r="B2951" t="s">
        <v>143</v>
      </c>
      <c r="C2951" t="s">
        <v>131</v>
      </c>
      <c r="D2951" t="s">
        <v>131</v>
      </c>
      <c r="E2951" t="s">
        <v>130</v>
      </c>
      <c r="F2951" t="s">
        <v>29</v>
      </c>
      <c r="G2951">
        <v>6.2E-2</v>
      </c>
      <c r="H2951">
        <v>4.8225239251503442</v>
      </c>
      <c r="I2951">
        <v>0.87917328047662702</v>
      </c>
      <c r="J2951">
        <f t="shared" si="88"/>
        <v>0.97726647976367853</v>
      </c>
      <c r="K2951">
        <v>0.18230563375571401</v>
      </c>
      <c r="L2951" s="5">
        <f t="shared" si="85"/>
        <v>2.2097652576450182</v>
      </c>
      <c r="M2951">
        <f t="shared" si="86"/>
        <v>2.9235120956967058</v>
      </c>
    </row>
    <row r="2952" spans="1:13" x14ac:dyDescent="0.25">
      <c r="A2952" t="s">
        <v>143</v>
      </c>
      <c r="B2952" t="s">
        <v>143</v>
      </c>
      <c r="C2952" t="s">
        <v>131</v>
      </c>
      <c r="D2952" t="s">
        <v>131</v>
      </c>
      <c r="E2952" t="s">
        <v>130</v>
      </c>
      <c r="F2952" t="s">
        <v>29</v>
      </c>
      <c r="G2952">
        <v>6.2E-2</v>
      </c>
      <c r="H2952">
        <v>4.9515889991647404</v>
      </c>
      <c r="I2952">
        <v>0.929252646196155</v>
      </c>
      <c r="J2952">
        <f t="shared" si="88"/>
        <v>1.0329334188442072</v>
      </c>
      <c r="K2952">
        <v>0.18766756416029401</v>
      </c>
      <c r="L2952" s="5">
        <f t="shared" si="85"/>
        <v>2.2747583534581093</v>
      </c>
      <c r="M2952">
        <f t="shared" si="86"/>
        <v>3.0017539688049486</v>
      </c>
    </row>
    <row r="2953" spans="1:13" x14ac:dyDescent="0.25">
      <c r="A2953" t="s">
        <v>143</v>
      </c>
      <c r="B2953" t="s">
        <v>143</v>
      </c>
      <c r="C2953" t="s">
        <v>131</v>
      </c>
      <c r="D2953" t="s">
        <v>131</v>
      </c>
      <c r="E2953" t="s">
        <v>130</v>
      </c>
      <c r="F2953" t="s">
        <v>29</v>
      </c>
      <c r="G2953">
        <v>6.2E-2</v>
      </c>
      <c r="H2953">
        <v>4.8201882376413776</v>
      </c>
      <c r="I2953">
        <v>0.94594576810266395</v>
      </c>
      <c r="J2953">
        <f t="shared" si="88"/>
        <v>1.0514890652043831</v>
      </c>
      <c r="K2953">
        <v>0.196246644625965</v>
      </c>
      <c r="L2953" s="5">
        <f t="shared" si="85"/>
        <v>2.3787472075874545</v>
      </c>
      <c r="M2953">
        <f t="shared" si="86"/>
        <v>2.9220961544198527</v>
      </c>
    </row>
    <row r="2954" spans="1:13" x14ac:dyDescent="0.25">
      <c r="A2954" t="s">
        <v>143</v>
      </c>
      <c r="B2954" t="s">
        <v>143</v>
      </c>
      <c r="C2954" t="s">
        <v>131</v>
      </c>
      <c r="D2954" t="s">
        <v>131</v>
      </c>
      <c r="E2954" t="s">
        <v>130</v>
      </c>
      <c r="F2954" t="s">
        <v>29</v>
      </c>
      <c r="G2954">
        <v>6.2E-2</v>
      </c>
      <c r="H2954">
        <v>5.0186679193213495</v>
      </c>
      <c r="I2954">
        <v>0.98489673965878799</v>
      </c>
      <c r="J2954">
        <f t="shared" si="88"/>
        <v>1.0947859666245354</v>
      </c>
      <c r="K2954">
        <v>0.196246644625965</v>
      </c>
      <c r="L2954" s="5">
        <f t="shared" si="85"/>
        <v>2.3787472075874545</v>
      </c>
      <c r="M2954">
        <f t="shared" si="86"/>
        <v>3.0424185746188028</v>
      </c>
    </row>
    <row r="2955" spans="1:13" x14ac:dyDescent="0.25">
      <c r="A2955" t="s">
        <v>143</v>
      </c>
      <c r="B2955" t="s">
        <v>143</v>
      </c>
      <c r="C2955" t="s">
        <v>131</v>
      </c>
      <c r="D2955" t="s">
        <v>131</v>
      </c>
      <c r="E2955" t="s">
        <v>130</v>
      </c>
      <c r="F2955" t="s">
        <v>29</v>
      </c>
      <c r="G2955">
        <v>6.2E-2</v>
      </c>
      <c r="H2955">
        <v>5.3329238219281656</v>
      </c>
      <c r="I2955">
        <v>1.02941158989977</v>
      </c>
      <c r="J2955">
        <f t="shared" si="88"/>
        <v>1.1442675329531067</v>
      </c>
      <c r="K2955">
        <v>0.193029494564874</v>
      </c>
      <c r="L2955" s="5">
        <f t="shared" si="85"/>
        <v>2.3397514492711999</v>
      </c>
      <c r="M2955">
        <f t="shared" si="86"/>
        <v>3.2329268948831698</v>
      </c>
    </row>
    <row r="2956" spans="1:13" x14ac:dyDescent="0.25">
      <c r="A2956" t="s">
        <v>143</v>
      </c>
      <c r="B2956" t="s">
        <v>143</v>
      </c>
      <c r="C2956" t="s">
        <v>131</v>
      </c>
      <c r="D2956" t="s">
        <v>131</v>
      </c>
      <c r="E2956" t="s">
        <v>130</v>
      </c>
      <c r="F2956" t="s">
        <v>29</v>
      </c>
      <c r="G2956">
        <v>6.2E-2</v>
      </c>
      <c r="H2956">
        <v>5.6335442687143136</v>
      </c>
      <c r="I2956">
        <v>1.0572335304988001</v>
      </c>
      <c r="J2956">
        <f t="shared" si="88"/>
        <v>1.1751936888693422</v>
      </c>
      <c r="K2956">
        <v>0.18766756416029401</v>
      </c>
      <c r="L2956" s="5">
        <f t="shared" si="85"/>
        <v>2.2747583534581093</v>
      </c>
      <c r="M2956">
        <f t="shared" si="86"/>
        <v>3.4151691244778424</v>
      </c>
    </row>
    <row r="2957" spans="1:13" x14ac:dyDescent="0.25">
      <c r="A2957" t="s">
        <v>143</v>
      </c>
      <c r="B2957" t="s">
        <v>143</v>
      </c>
      <c r="C2957" t="s">
        <v>131</v>
      </c>
      <c r="D2957" t="s">
        <v>131</v>
      </c>
      <c r="E2957" t="s">
        <v>130</v>
      </c>
      <c r="F2957" t="s">
        <v>29</v>
      </c>
      <c r="G2957">
        <v>6.2E-2</v>
      </c>
      <c r="H2957">
        <v>6.0114047842386622</v>
      </c>
      <c r="I2957">
        <v>1.0572335304988001</v>
      </c>
      <c r="J2957">
        <f t="shared" si="88"/>
        <v>1.1751936888693422</v>
      </c>
      <c r="K2957">
        <v>0.17587129272524901</v>
      </c>
      <c r="L2957" s="5">
        <f t="shared" si="85"/>
        <v>2.1317732451545335</v>
      </c>
      <c r="M2957">
        <f t="shared" si="86"/>
        <v>3.6442358548387888</v>
      </c>
    </row>
    <row r="2958" spans="1:13" x14ac:dyDescent="0.25">
      <c r="A2958" t="s">
        <v>143</v>
      </c>
      <c r="B2958" t="s">
        <v>143</v>
      </c>
      <c r="C2958" t="s">
        <v>131</v>
      </c>
      <c r="D2958" t="s">
        <v>131</v>
      </c>
      <c r="E2958" t="s">
        <v>130</v>
      </c>
      <c r="F2958" t="s">
        <v>29</v>
      </c>
      <c r="G2958">
        <v>6.2E-2</v>
      </c>
      <c r="H2958">
        <v>5.5927083005996883</v>
      </c>
      <c r="I2958">
        <v>1.0015896493007299</v>
      </c>
      <c r="J2958">
        <f t="shared" si="88"/>
        <v>1.1133413770368603</v>
      </c>
      <c r="K2958">
        <v>0.17908848369462299</v>
      </c>
      <c r="L2958" s="5">
        <f t="shared" si="85"/>
        <v>2.1707694993287636</v>
      </c>
      <c r="M2958">
        <f t="shared" si="86"/>
        <v>3.3904135299850955</v>
      </c>
    </row>
    <row r="2959" spans="1:13" x14ac:dyDescent="0.25">
      <c r="A2959" t="s">
        <v>143</v>
      </c>
      <c r="B2959" t="s">
        <v>143</v>
      </c>
      <c r="C2959" t="s">
        <v>131</v>
      </c>
      <c r="D2959" t="s">
        <v>131</v>
      </c>
      <c r="E2959" t="s">
        <v>130</v>
      </c>
      <c r="F2959" t="s">
        <v>29</v>
      </c>
      <c r="G2959">
        <v>6.2E-2</v>
      </c>
      <c r="H2959">
        <v>7.4161754262435693</v>
      </c>
      <c r="I2959">
        <v>1.6303656766506001</v>
      </c>
      <c r="J2959">
        <f t="shared" si="88"/>
        <v>1.8122726895022123</v>
      </c>
      <c r="K2959">
        <v>0.21983914658777301</v>
      </c>
      <c r="L2959" s="5">
        <f t="shared" si="85"/>
        <v>2.6647169283366425</v>
      </c>
      <c r="M2959">
        <f t="shared" si="86"/>
        <v>4.4958363916786217</v>
      </c>
    </row>
    <row r="2960" spans="1:13" x14ac:dyDescent="0.25">
      <c r="A2960" t="s">
        <v>143</v>
      </c>
      <c r="B2960" t="s">
        <v>143</v>
      </c>
      <c r="C2960" t="s">
        <v>131</v>
      </c>
      <c r="D2960" t="s">
        <v>131</v>
      </c>
      <c r="E2960" t="s">
        <v>130</v>
      </c>
      <c r="F2960" t="s">
        <v>29</v>
      </c>
      <c r="G2960">
        <v>6.2E-2</v>
      </c>
      <c r="H2960">
        <v>7.0756250308806985</v>
      </c>
      <c r="I2960">
        <v>1.58585040188049</v>
      </c>
      <c r="J2960">
        <f t="shared" si="88"/>
        <v>1.7627906512779457</v>
      </c>
      <c r="K2960">
        <v>0.224128666366468</v>
      </c>
      <c r="L2960" s="5">
        <f t="shared" si="85"/>
        <v>2.7167111074723391</v>
      </c>
      <c r="M2960">
        <f t="shared" si="86"/>
        <v>4.2893878150639173</v>
      </c>
    </row>
    <row r="2961" spans="1:13" x14ac:dyDescent="0.25">
      <c r="A2961" t="s">
        <v>143</v>
      </c>
      <c r="B2961" t="s">
        <v>143</v>
      </c>
      <c r="C2961" t="s">
        <v>131</v>
      </c>
      <c r="D2961" t="s">
        <v>131</v>
      </c>
      <c r="E2961" t="s">
        <v>130</v>
      </c>
      <c r="F2961" t="s">
        <v>29</v>
      </c>
      <c r="G2961">
        <v>6.2E-2</v>
      </c>
      <c r="H2961">
        <v>7.4539491743904778</v>
      </c>
      <c r="I2961">
        <v>1.5747217954525199</v>
      </c>
      <c r="J2961">
        <f t="shared" si="88"/>
        <v>1.7504203776697194</v>
      </c>
      <c r="K2961">
        <v>0.21126006612210199</v>
      </c>
      <c r="L2961" s="5">
        <f t="shared" si="85"/>
        <v>2.5607280742072969</v>
      </c>
      <c r="M2961">
        <f t="shared" si="86"/>
        <v>4.5187356061400301</v>
      </c>
    </row>
    <row r="2962" spans="1:13" x14ac:dyDescent="0.25">
      <c r="A2962" t="s">
        <v>143</v>
      </c>
      <c r="B2962" t="s">
        <v>143</v>
      </c>
      <c r="C2962" t="s">
        <v>131</v>
      </c>
      <c r="D2962" t="s">
        <v>131</v>
      </c>
      <c r="E2962" t="s">
        <v>130</v>
      </c>
      <c r="F2962" t="s">
        <v>29</v>
      </c>
      <c r="G2962">
        <v>6.2E-2</v>
      </c>
      <c r="H2962">
        <v>6.7853435826698121</v>
      </c>
      <c r="I2962">
        <v>1.5135136110404701</v>
      </c>
      <c r="J2962">
        <f t="shared" si="88"/>
        <v>1.6823829290331305</v>
      </c>
      <c r="K2962">
        <v>0.223056296648865</v>
      </c>
      <c r="L2962" s="5">
        <f t="shared" si="85"/>
        <v>2.7037126866529091</v>
      </c>
      <c r="M2962">
        <f t="shared" si="86"/>
        <v>4.1134132967053736</v>
      </c>
    </row>
    <row r="2963" spans="1:13" x14ac:dyDescent="0.25">
      <c r="A2963" t="s">
        <v>143</v>
      </c>
      <c r="B2963" t="s">
        <v>143</v>
      </c>
      <c r="C2963" t="s">
        <v>131</v>
      </c>
      <c r="D2963" t="s">
        <v>131</v>
      </c>
      <c r="E2963" t="s">
        <v>130</v>
      </c>
      <c r="F2963" t="s">
        <v>29</v>
      </c>
      <c r="G2963">
        <v>6.2E-2</v>
      </c>
      <c r="H2963">
        <v>6.3526338349141795</v>
      </c>
      <c r="I2963">
        <v>1.4578697298423999</v>
      </c>
      <c r="J2963">
        <f t="shared" si="88"/>
        <v>1.6205306172006484</v>
      </c>
      <c r="K2963">
        <v>0.229490596771047</v>
      </c>
      <c r="L2963" s="5">
        <f t="shared" si="85"/>
        <v>2.7817042032854178</v>
      </c>
      <c r="M2963">
        <f t="shared" si="86"/>
        <v>3.8510958461081692</v>
      </c>
    </row>
    <row r="2964" spans="1:13" x14ac:dyDescent="0.25">
      <c r="A2964" t="s">
        <v>143</v>
      </c>
      <c r="B2964" t="s">
        <v>143</v>
      </c>
      <c r="C2964" t="s">
        <v>131</v>
      </c>
      <c r="D2964" t="s">
        <v>131</v>
      </c>
      <c r="E2964" t="s">
        <v>130</v>
      </c>
      <c r="F2964" t="s">
        <v>29</v>
      </c>
      <c r="G2964">
        <v>6.2E-2</v>
      </c>
      <c r="H2964">
        <v>6.4682204297442194</v>
      </c>
      <c r="I2964">
        <v>1.5190779142544499</v>
      </c>
      <c r="J2964">
        <f t="shared" si="88"/>
        <v>1.6885680658372377</v>
      </c>
      <c r="K2964">
        <v>0.23485252717562699</v>
      </c>
      <c r="L2964" s="5">
        <f t="shared" si="85"/>
        <v>2.8466972990985089</v>
      </c>
      <c r="M2964">
        <f t="shared" si="86"/>
        <v>3.9211667909766246</v>
      </c>
    </row>
    <row r="2965" spans="1:13" x14ac:dyDescent="0.25">
      <c r="A2965" t="s">
        <v>143</v>
      </c>
      <c r="B2965" t="s">
        <v>143</v>
      </c>
      <c r="C2965" t="s">
        <v>131</v>
      </c>
      <c r="D2965" t="s">
        <v>131</v>
      </c>
      <c r="E2965" t="s">
        <v>130</v>
      </c>
      <c r="F2965" t="s">
        <v>29</v>
      </c>
      <c r="G2965">
        <v>6.2E-2</v>
      </c>
      <c r="H2965">
        <v>6.6577660791160085</v>
      </c>
      <c r="I2965">
        <v>1.56359318902456</v>
      </c>
      <c r="J2965">
        <f t="shared" si="88"/>
        <v>1.7380501040615044</v>
      </c>
      <c r="K2965">
        <v>0.23485252717562699</v>
      </c>
      <c r="L2965" s="5">
        <f t="shared" si="85"/>
        <v>2.8466972990985089</v>
      </c>
      <c r="M2965">
        <f t="shared" si="86"/>
        <v>4.0360732190681841</v>
      </c>
    </row>
    <row r="2966" spans="1:13" x14ac:dyDescent="0.25">
      <c r="A2966" t="s">
        <v>143</v>
      </c>
      <c r="B2966" t="s">
        <v>143</v>
      </c>
      <c r="C2966" t="s">
        <v>131</v>
      </c>
      <c r="D2966" t="s">
        <v>131</v>
      </c>
      <c r="E2966" t="s">
        <v>130</v>
      </c>
      <c r="F2966" t="s">
        <v>29</v>
      </c>
      <c r="G2966">
        <v>6.2E-2</v>
      </c>
      <c r="H2966">
        <v>5.9268516723095219</v>
      </c>
      <c r="I2966">
        <v>1.4745626394843401</v>
      </c>
      <c r="J2966">
        <f t="shared" si="88"/>
        <v>1.6390860276129713</v>
      </c>
      <c r="K2966">
        <v>0.24879357895416099</v>
      </c>
      <c r="L2966" s="5">
        <f t="shared" si="85"/>
        <v>3.0156797448989208</v>
      </c>
      <c r="M2966">
        <f t="shared" si="86"/>
        <v>3.5929780385396333</v>
      </c>
    </row>
    <row r="2967" spans="1:13" x14ac:dyDescent="0.25">
      <c r="A2967" t="s">
        <v>143</v>
      </c>
      <c r="B2967" t="s">
        <v>143</v>
      </c>
      <c r="C2967" t="s">
        <v>131</v>
      </c>
      <c r="D2967" t="s">
        <v>131</v>
      </c>
      <c r="E2967" t="s">
        <v>130</v>
      </c>
      <c r="F2967" t="s">
        <v>29</v>
      </c>
      <c r="G2967">
        <v>6.2E-2</v>
      </c>
      <c r="H2967">
        <v>5.5361583336854725</v>
      </c>
      <c r="I2967">
        <v>1.4189187582862699</v>
      </c>
      <c r="J2967">
        <f t="shared" si="88"/>
        <v>1.5772337157804894</v>
      </c>
      <c r="K2967">
        <v>0.25630024879394703</v>
      </c>
      <c r="L2967" s="5">
        <f t="shared" si="85"/>
        <v>3.1066696823508728</v>
      </c>
      <c r="M2967">
        <f t="shared" si="86"/>
        <v>3.3561317897903482</v>
      </c>
    </row>
    <row r="2968" spans="1:13" x14ac:dyDescent="0.25">
      <c r="A2968" t="s">
        <v>143</v>
      </c>
      <c r="B2968" t="s">
        <v>143</v>
      </c>
      <c r="C2968" t="s">
        <v>131</v>
      </c>
      <c r="D2968" t="s">
        <v>131</v>
      </c>
      <c r="E2968" t="s">
        <v>130</v>
      </c>
      <c r="F2968" t="s">
        <v>29</v>
      </c>
      <c r="G2968">
        <v>6.2E-2</v>
      </c>
      <c r="H2968">
        <v>5.3922730713494023</v>
      </c>
      <c r="I2968">
        <v>1.4745626394843401</v>
      </c>
      <c r="J2968">
        <f t="shared" si="88"/>
        <v>1.6390860276129713</v>
      </c>
      <c r="K2968">
        <v>0.27345845063357199</v>
      </c>
      <c r="L2968" s="5">
        <f t="shared" si="85"/>
        <v>3.3146478864675393</v>
      </c>
      <c r="M2968">
        <f t="shared" si="86"/>
        <v>3.2689056170723183</v>
      </c>
    </row>
    <row r="2969" spans="1:13" x14ac:dyDescent="0.25">
      <c r="A2969" t="s">
        <v>143</v>
      </c>
      <c r="B2969" t="s">
        <v>143</v>
      </c>
      <c r="C2969" t="s">
        <v>131</v>
      </c>
      <c r="D2969" t="s">
        <v>131</v>
      </c>
      <c r="E2969" t="s">
        <v>130</v>
      </c>
      <c r="F2969" t="s">
        <v>29</v>
      </c>
      <c r="G2969">
        <v>6.2E-2</v>
      </c>
      <c r="H2969">
        <v>5.8215721491643464</v>
      </c>
      <c r="I2969">
        <v>1.5357712484255199</v>
      </c>
      <c r="J2969">
        <f t="shared" si="88"/>
        <v>1.7071239481452578</v>
      </c>
      <c r="K2969">
        <v>0.263806959542015</v>
      </c>
      <c r="L2969" s="5">
        <f t="shared" si="85"/>
        <v>3.1976601156607876</v>
      </c>
      <c r="M2969">
        <f t="shared" si="86"/>
        <v>3.5291554501769418</v>
      </c>
    </row>
    <row r="2970" spans="1:13" x14ac:dyDescent="0.25">
      <c r="A2970" t="s">
        <v>143</v>
      </c>
      <c r="B2970" t="s">
        <v>143</v>
      </c>
      <c r="C2970" t="s">
        <v>131</v>
      </c>
      <c r="D2970" t="s">
        <v>131</v>
      </c>
      <c r="E2970" t="s">
        <v>130</v>
      </c>
      <c r="F2970" t="s">
        <v>29</v>
      </c>
      <c r="G2970">
        <v>6.2E-2</v>
      </c>
      <c r="H2970">
        <v>5.7742977975321788</v>
      </c>
      <c r="I2970">
        <v>1.5914151296235901</v>
      </c>
      <c r="J2970">
        <f t="shared" si="88"/>
        <v>1.7689762599777397</v>
      </c>
      <c r="K2970">
        <v>0.27560323097706002</v>
      </c>
      <c r="L2970" s="5">
        <f t="shared" si="85"/>
        <v>3.3406452239643638</v>
      </c>
      <c r="M2970">
        <f t="shared" si="86"/>
        <v>3.5004967766362909</v>
      </c>
    </row>
    <row r="2971" spans="1:13" x14ac:dyDescent="0.25">
      <c r="A2971" t="s">
        <v>143</v>
      </c>
      <c r="B2971" t="s">
        <v>143</v>
      </c>
      <c r="C2971" t="s">
        <v>131</v>
      </c>
      <c r="D2971" t="s">
        <v>131</v>
      </c>
      <c r="E2971" t="s">
        <v>130</v>
      </c>
      <c r="F2971" t="s">
        <v>29</v>
      </c>
      <c r="G2971">
        <v>6.2E-2</v>
      </c>
      <c r="H2971">
        <v>6.2181475657301783</v>
      </c>
      <c r="I2971">
        <v>1.6470590108216701</v>
      </c>
      <c r="J2971">
        <f t="shared" si="88"/>
        <v>1.8308285718102324</v>
      </c>
      <c r="K2971">
        <v>0.26487937016789997</v>
      </c>
      <c r="L2971" s="5">
        <f t="shared" si="85"/>
        <v>3.2106590323381812</v>
      </c>
      <c r="M2971">
        <f t="shared" si="86"/>
        <v>3.7695675342186035</v>
      </c>
    </row>
    <row r="2972" spans="1:13" x14ac:dyDescent="0.25">
      <c r="A2972" t="s">
        <v>143</v>
      </c>
      <c r="B2972" t="s">
        <v>143</v>
      </c>
      <c r="C2972" t="s">
        <v>131</v>
      </c>
      <c r="D2972" t="s">
        <v>131</v>
      </c>
      <c r="E2972" t="s">
        <v>130</v>
      </c>
      <c r="F2972" t="s">
        <v>29</v>
      </c>
      <c r="G2972">
        <v>6.2E-2</v>
      </c>
      <c r="H2972">
        <v>5.3860842857822302</v>
      </c>
      <c r="I2972">
        <v>1.5190779142544499</v>
      </c>
      <c r="J2972">
        <f t="shared" si="88"/>
        <v>1.6885680658372377</v>
      </c>
      <c r="K2972">
        <v>0.28203753109924301</v>
      </c>
      <c r="L2972" s="5">
        <f t="shared" si="85"/>
        <v>3.4186367405968849</v>
      </c>
      <c r="M2972">
        <f t="shared" si="86"/>
        <v>3.2651538493788617</v>
      </c>
    </row>
    <row r="2973" spans="1:13" x14ac:dyDescent="0.25">
      <c r="A2973" t="s">
        <v>143</v>
      </c>
      <c r="B2973" t="s">
        <v>143</v>
      </c>
      <c r="C2973" t="s">
        <v>131</v>
      </c>
      <c r="D2973" t="s">
        <v>131</v>
      </c>
      <c r="E2973" t="s">
        <v>130</v>
      </c>
      <c r="F2973" t="s">
        <v>29</v>
      </c>
      <c r="G2973">
        <v>6.2E-2</v>
      </c>
      <c r="H2973">
        <v>7.7279869681663147</v>
      </c>
      <c r="I2973">
        <v>1.94753562966796</v>
      </c>
      <c r="J2973">
        <f t="shared" si="88"/>
        <v>2.1648306781890931</v>
      </c>
      <c r="K2973">
        <v>0.25201072901525201</v>
      </c>
      <c r="L2973" s="5">
        <f t="shared" si="85"/>
        <v>3.0546755032151758</v>
      </c>
      <c r="M2973">
        <f t="shared" si="86"/>
        <v>4.6848628907769276</v>
      </c>
    </row>
    <row r="2974" spans="1:13" x14ac:dyDescent="0.25">
      <c r="A2974" t="s">
        <v>143</v>
      </c>
      <c r="B2974" t="s">
        <v>143</v>
      </c>
      <c r="C2974" t="s">
        <v>131</v>
      </c>
      <c r="D2974" t="s">
        <v>131</v>
      </c>
      <c r="E2974" t="s">
        <v>130</v>
      </c>
      <c r="F2974" t="s">
        <v>29</v>
      </c>
      <c r="G2974">
        <v>6.2E-2</v>
      </c>
      <c r="H2974">
        <v>7.8370133680303828</v>
      </c>
      <c r="I2974">
        <v>2.02543714825108</v>
      </c>
      <c r="J2974">
        <f t="shared" si="88"/>
        <v>2.2514240091337028</v>
      </c>
      <c r="K2974">
        <v>0.258445029137435</v>
      </c>
      <c r="L2974" s="5">
        <f t="shared" si="85"/>
        <v>3.1326670198476969</v>
      </c>
      <c r="M2974">
        <f t="shared" si="86"/>
        <v>4.7509569120197419</v>
      </c>
    </row>
    <row r="2975" spans="1:13" x14ac:dyDescent="0.25">
      <c r="A2975" t="s">
        <v>143</v>
      </c>
      <c r="B2975" t="s">
        <v>143</v>
      </c>
      <c r="C2975" t="s">
        <v>131</v>
      </c>
      <c r="D2975" t="s">
        <v>131</v>
      </c>
      <c r="E2975" t="s">
        <v>130</v>
      </c>
      <c r="F2975" t="s">
        <v>29</v>
      </c>
      <c r="G2975">
        <v>6.2E-2</v>
      </c>
      <c r="H2975">
        <v>8.1631214571636086</v>
      </c>
      <c r="I2975">
        <v>2.0922100604062401</v>
      </c>
      <c r="J2975">
        <f t="shared" si="88"/>
        <v>2.325647066470097</v>
      </c>
      <c r="K2975">
        <v>0.25630024879394703</v>
      </c>
      <c r="L2975" s="5">
        <f t="shared" si="85"/>
        <v>3.1066696823508728</v>
      </c>
      <c r="M2975">
        <f t="shared" si="86"/>
        <v>4.948650268835137</v>
      </c>
    </row>
    <row r="2976" spans="1:13" x14ac:dyDescent="0.25">
      <c r="A2976" t="s">
        <v>143</v>
      </c>
      <c r="B2976" t="s">
        <v>143</v>
      </c>
      <c r="C2976" t="s">
        <v>131</v>
      </c>
      <c r="D2976" t="s">
        <v>131</v>
      </c>
      <c r="E2976" t="s">
        <v>130</v>
      </c>
      <c r="F2976" t="s">
        <v>29</v>
      </c>
      <c r="G2976">
        <v>6.2E-2</v>
      </c>
      <c r="H2976">
        <v>6.980904498254966</v>
      </c>
      <c r="I2976">
        <v>1.86406980787085</v>
      </c>
      <c r="J2976">
        <f t="shared" si="88"/>
        <v>2.0720522104403654</v>
      </c>
      <c r="K2976">
        <v>0.26702410960310602</v>
      </c>
      <c r="L2976" s="5">
        <f t="shared" si="85"/>
        <v>3.2366558739770426</v>
      </c>
      <c r="M2976">
        <f t="shared" si="86"/>
        <v>4.2319663015286517</v>
      </c>
    </row>
    <row r="2977" spans="1:13" x14ac:dyDescent="0.25">
      <c r="A2977" t="s">
        <v>143</v>
      </c>
      <c r="B2977" t="s">
        <v>143</v>
      </c>
      <c r="C2977" t="s">
        <v>131</v>
      </c>
      <c r="D2977" t="s">
        <v>131</v>
      </c>
      <c r="E2977" t="s">
        <v>130</v>
      </c>
      <c r="F2977" t="s">
        <v>29</v>
      </c>
      <c r="G2977">
        <v>6.2E-2</v>
      </c>
      <c r="H2977">
        <v>6.5440732985399208</v>
      </c>
      <c r="I2977">
        <v>1.88076314204192</v>
      </c>
      <c r="J2977">
        <f t="shared" si="88"/>
        <v>2.0906080927483854</v>
      </c>
      <c r="K2977">
        <v>0.28739946150382301</v>
      </c>
      <c r="L2977" s="5">
        <f t="shared" si="85"/>
        <v>3.4836298364099756</v>
      </c>
      <c r="M2977">
        <f t="shared" si="86"/>
        <v>3.9671503429214945</v>
      </c>
    </row>
    <row r="2978" spans="1:13" x14ac:dyDescent="0.25">
      <c r="A2978" t="s">
        <v>143</v>
      </c>
      <c r="B2978" t="s">
        <v>143</v>
      </c>
      <c r="C2978" t="s">
        <v>131</v>
      </c>
      <c r="D2978" t="s">
        <v>131</v>
      </c>
      <c r="E2978" t="s">
        <v>130</v>
      </c>
      <c r="F2978" t="s">
        <v>29</v>
      </c>
      <c r="G2978">
        <v>6.2E-2</v>
      </c>
      <c r="H2978">
        <v>6.3833341338826939</v>
      </c>
      <c r="I2978">
        <v>1.90302077942697</v>
      </c>
      <c r="J2978">
        <f t="shared" si="88"/>
        <v>2.115349111860513</v>
      </c>
      <c r="K2978">
        <v>0.298123322312982</v>
      </c>
      <c r="L2978" s="5">
        <f t="shared" si="85"/>
        <v>3.6136160280361453</v>
      </c>
      <c r="M2978">
        <f t="shared" si="86"/>
        <v>3.8697069918005482</v>
      </c>
    </row>
    <row r="2979" spans="1:13" x14ac:dyDescent="0.25">
      <c r="A2979" t="s">
        <v>143</v>
      </c>
      <c r="B2979" t="s">
        <v>143</v>
      </c>
      <c r="C2979" t="s">
        <v>131</v>
      </c>
      <c r="D2979" t="s">
        <v>131</v>
      </c>
      <c r="E2979" t="s">
        <v>130</v>
      </c>
      <c r="F2979" t="s">
        <v>29</v>
      </c>
      <c r="G2979">
        <v>6.2E-2</v>
      </c>
      <c r="H2979">
        <v>6.7093169322462547</v>
      </c>
      <c r="I2979">
        <v>1.96422896383903</v>
      </c>
      <c r="J2979">
        <f t="shared" si="88"/>
        <v>2.1833865604971137</v>
      </c>
      <c r="K2979">
        <v>0.292761391908403</v>
      </c>
      <c r="L2979" s="5">
        <f t="shared" si="85"/>
        <v>3.5486229322230667</v>
      </c>
      <c r="M2979">
        <f t="shared" si="86"/>
        <v>4.0673243948029025</v>
      </c>
    </row>
    <row r="2980" spans="1:13" x14ac:dyDescent="0.25">
      <c r="A2980" t="s">
        <v>143</v>
      </c>
      <c r="B2980" t="s">
        <v>143</v>
      </c>
      <c r="C2980" t="s">
        <v>131</v>
      </c>
      <c r="D2980" t="s">
        <v>131</v>
      </c>
      <c r="E2980" t="s">
        <v>130</v>
      </c>
      <c r="F2980" t="s">
        <v>29</v>
      </c>
      <c r="G2980">
        <v>6.2E-2</v>
      </c>
      <c r="H2980">
        <v>7.2098944844120485</v>
      </c>
      <c r="I2980">
        <v>2.06438811980721</v>
      </c>
      <c r="J2980">
        <f t="shared" si="88"/>
        <v>2.2947209105538615</v>
      </c>
      <c r="K2980">
        <v>0.28632709178622001</v>
      </c>
      <c r="L2980" s="5">
        <f t="shared" si="85"/>
        <v>3.4706314155905456</v>
      </c>
      <c r="M2980">
        <f t="shared" si="86"/>
        <v>4.3707846888947195</v>
      </c>
    </row>
    <row r="2981" spans="1:13" x14ac:dyDescent="0.25">
      <c r="A2981" t="s">
        <v>143</v>
      </c>
      <c r="B2981" t="s">
        <v>143</v>
      </c>
      <c r="C2981" t="s">
        <v>131</v>
      </c>
      <c r="D2981" t="s">
        <v>131</v>
      </c>
      <c r="E2981" t="s">
        <v>130</v>
      </c>
      <c r="F2981" t="s">
        <v>29</v>
      </c>
      <c r="G2981">
        <v>6.2E-2</v>
      </c>
      <c r="H2981">
        <v>6.7909449390419558</v>
      </c>
      <c r="I2981">
        <v>2.0755167262351701</v>
      </c>
      <c r="J2981">
        <f t="shared" si="88"/>
        <v>2.3070911841620769</v>
      </c>
      <c r="K2981">
        <v>0.30563003306105102</v>
      </c>
      <c r="L2981" s="5">
        <f t="shared" si="85"/>
        <v>3.704606461346073</v>
      </c>
      <c r="M2981">
        <f t="shared" si="86"/>
        <v>4.1168089528722343</v>
      </c>
    </row>
    <row r="2982" spans="1:13" x14ac:dyDescent="0.25">
      <c r="A2982" t="s">
        <v>143</v>
      </c>
      <c r="B2982" t="s">
        <v>143</v>
      </c>
      <c r="C2982" t="s">
        <v>131</v>
      </c>
      <c r="D2982" t="s">
        <v>131</v>
      </c>
      <c r="E2982" t="s">
        <v>130</v>
      </c>
      <c r="F2982" t="s">
        <v>29</v>
      </c>
      <c r="G2982">
        <v>6.2E-2</v>
      </c>
      <c r="H2982">
        <v>6.5906760590532425</v>
      </c>
      <c r="I2982">
        <v>2.0143085418231199</v>
      </c>
      <c r="J2982">
        <f t="shared" si="88"/>
        <v>2.2390537355254874</v>
      </c>
      <c r="K2982">
        <v>0.30563003306105102</v>
      </c>
      <c r="L2982" s="5">
        <f t="shared" si="85"/>
        <v>3.704606461346073</v>
      </c>
      <c r="M2982">
        <f t="shared" si="86"/>
        <v>3.9954018842654402</v>
      </c>
    </row>
    <row r="2983" spans="1:13" x14ac:dyDescent="0.25">
      <c r="A2983" t="s">
        <v>143</v>
      </c>
      <c r="B2983" t="s">
        <v>143</v>
      </c>
      <c r="C2983" t="s">
        <v>131</v>
      </c>
      <c r="D2983" t="s">
        <v>131</v>
      </c>
      <c r="E2983" t="s">
        <v>130</v>
      </c>
      <c r="F2983" t="s">
        <v>29</v>
      </c>
      <c r="G2983">
        <v>6.2E-2</v>
      </c>
      <c r="H2983">
        <v>6.3728119862010084</v>
      </c>
      <c r="I2983">
        <v>2.0365661792081702</v>
      </c>
      <c r="J2983">
        <f t="shared" si="88"/>
        <v>2.2637947546376154</v>
      </c>
      <c r="K2983">
        <v>0.31957104393130198</v>
      </c>
      <c r="L2983" s="5">
        <f t="shared" si="85"/>
        <v>3.8735884112885088</v>
      </c>
      <c r="M2983">
        <f t="shared" si="86"/>
        <v>3.863328251850771</v>
      </c>
    </row>
    <row r="2984" spans="1:13" x14ac:dyDescent="0.25">
      <c r="A2984" t="s">
        <v>143</v>
      </c>
      <c r="B2984" t="s">
        <v>143</v>
      </c>
      <c r="C2984" t="s">
        <v>131</v>
      </c>
      <c r="D2984" t="s">
        <v>131</v>
      </c>
      <c r="E2984" t="s">
        <v>130</v>
      </c>
      <c r="F2984" t="s">
        <v>29</v>
      </c>
      <c r="G2984">
        <v>6.2E-2</v>
      </c>
      <c r="H2984">
        <v>6.1668710608164456</v>
      </c>
      <c r="I2984">
        <v>2.0699524230211899</v>
      </c>
      <c r="J2984">
        <f t="shared" si="88"/>
        <v>2.300906047357969</v>
      </c>
      <c r="K2984">
        <v>0.33565683514504102</v>
      </c>
      <c r="L2984" s="5">
        <f t="shared" si="85"/>
        <v>4.0685676987277697</v>
      </c>
      <c r="M2984">
        <f t="shared" si="86"/>
        <v>3.7384826739530994</v>
      </c>
    </row>
    <row r="2985" spans="1:13" x14ac:dyDescent="0.25">
      <c r="A2985" t="s">
        <v>143</v>
      </c>
      <c r="B2985" t="s">
        <v>143</v>
      </c>
      <c r="C2985" t="s">
        <v>131</v>
      </c>
      <c r="D2985" t="s">
        <v>131</v>
      </c>
      <c r="E2985" t="s">
        <v>130</v>
      </c>
      <c r="F2985" t="s">
        <v>29</v>
      </c>
      <c r="G2985">
        <v>6.2E-2</v>
      </c>
      <c r="H2985">
        <v>8.4062155291616492</v>
      </c>
      <c r="I2985">
        <v>2.5151034726057699</v>
      </c>
      <c r="J2985">
        <f t="shared" si="88"/>
        <v>2.7957245420178447</v>
      </c>
      <c r="K2985">
        <v>0.29919569203058499</v>
      </c>
      <c r="L2985" s="5">
        <f t="shared" si="85"/>
        <v>3.6266144488555754</v>
      </c>
      <c r="M2985">
        <f t="shared" si="86"/>
        <v>5.0960188399213404</v>
      </c>
    </row>
    <row r="2986" spans="1:13" x14ac:dyDescent="0.25">
      <c r="A2986" t="s">
        <v>143</v>
      </c>
      <c r="B2986" t="s">
        <v>143</v>
      </c>
      <c r="C2986" t="s">
        <v>131</v>
      </c>
      <c r="D2986" t="s">
        <v>131</v>
      </c>
      <c r="E2986" t="s">
        <v>130</v>
      </c>
      <c r="F2986" t="s">
        <v>29</v>
      </c>
      <c r="G2986">
        <v>6.2E-2</v>
      </c>
      <c r="H2986">
        <v>8.1357353902687866</v>
      </c>
      <c r="I2986">
        <v>2.5039744416486802</v>
      </c>
      <c r="J2986">
        <f t="shared" si="88"/>
        <v>2.7833537965139326</v>
      </c>
      <c r="K2986">
        <v>0.30777481340453899</v>
      </c>
      <c r="L2986" s="5">
        <f t="shared" si="85"/>
        <v>3.7306037988428966</v>
      </c>
      <c r="M2986">
        <f t="shared" si="86"/>
        <v>4.9320482780387769</v>
      </c>
    </row>
    <row r="2987" spans="1:13" x14ac:dyDescent="0.25">
      <c r="A2987" t="s">
        <v>143</v>
      </c>
      <c r="B2987" t="s">
        <v>143</v>
      </c>
      <c r="C2987" t="s">
        <v>131</v>
      </c>
      <c r="D2987" t="s">
        <v>131</v>
      </c>
      <c r="E2987" t="s">
        <v>130</v>
      </c>
      <c r="F2987" t="s">
        <v>29</v>
      </c>
      <c r="G2987">
        <v>6.2E-2</v>
      </c>
      <c r="H2987">
        <v>7.963354454280517</v>
      </c>
      <c r="I2987">
        <v>2.4594595914077</v>
      </c>
      <c r="J2987">
        <f t="shared" si="88"/>
        <v>2.7338722301853631</v>
      </c>
      <c r="K2987">
        <v>0.30884718312214199</v>
      </c>
      <c r="L2987" s="5">
        <f t="shared" si="85"/>
        <v>3.7436022196623271</v>
      </c>
      <c r="M2987">
        <f t="shared" si="86"/>
        <v>4.8275474483381728</v>
      </c>
    </row>
    <row r="2988" spans="1:13" x14ac:dyDescent="0.25">
      <c r="A2988" t="s">
        <v>143</v>
      </c>
      <c r="B2988" t="s">
        <v>143</v>
      </c>
      <c r="C2988" t="s">
        <v>131</v>
      </c>
      <c r="D2988" t="s">
        <v>131</v>
      </c>
      <c r="E2988" t="s">
        <v>130</v>
      </c>
      <c r="F2988" t="s">
        <v>29</v>
      </c>
      <c r="G2988">
        <v>6.2E-2</v>
      </c>
      <c r="H2988">
        <v>7.6090675203082165</v>
      </c>
      <c r="I2988">
        <v>2.4316376508086601</v>
      </c>
      <c r="J2988">
        <f t="shared" si="88"/>
        <v>2.7029460742691169</v>
      </c>
      <c r="K2988">
        <v>0.31957104393130198</v>
      </c>
      <c r="L2988" s="5">
        <f t="shared" si="85"/>
        <v>3.8735884112885088</v>
      </c>
      <c r="M2988">
        <f t="shared" si="86"/>
        <v>4.6127715026111575</v>
      </c>
    </row>
    <row r="2989" spans="1:13" x14ac:dyDescent="0.25">
      <c r="A2989" t="s">
        <v>143</v>
      </c>
      <c r="B2989" t="s">
        <v>143</v>
      </c>
      <c r="C2989" t="s">
        <v>131</v>
      </c>
      <c r="D2989" t="s">
        <v>131</v>
      </c>
      <c r="E2989" t="s">
        <v>130</v>
      </c>
      <c r="F2989" t="s">
        <v>29</v>
      </c>
      <c r="G2989">
        <v>6.2E-2</v>
      </c>
      <c r="H2989">
        <v>7.8439268219609639</v>
      </c>
      <c r="I2989">
        <v>2.5151034726057699</v>
      </c>
      <c r="J2989">
        <f t="shared" si="88"/>
        <v>2.7957245420178447</v>
      </c>
      <c r="K2989">
        <v>0.32064341364890497</v>
      </c>
      <c r="L2989" s="5">
        <f t="shared" si="85"/>
        <v>3.8865868321079389</v>
      </c>
      <c r="M2989">
        <f t="shared" si="86"/>
        <v>4.7551479884151719</v>
      </c>
    </row>
    <row r="2990" spans="1:13" x14ac:dyDescent="0.25">
      <c r="A2990" t="s">
        <v>143</v>
      </c>
      <c r="B2990" t="s">
        <v>143</v>
      </c>
      <c r="C2990" t="s">
        <v>131</v>
      </c>
      <c r="D2990" t="s">
        <v>131</v>
      </c>
      <c r="E2990" t="s">
        <v>130</v>
      </c>
      <c r="F2990" t="s">
        <v>29</v>
      </c>
      <c r="G2990">
        <v>6.2E-2</v>
      </c>
      <c r="H2990">
        <v>7.934808845590017</v>
      </c>
      <c r="I2990">
        <v>2.62082693178793</v>
      </c>
      <c r="J2990">
        <f t="shared" si="88"/>
        <v>2.9132440288787005</v>
      </c>
      <c r="K2990">
        <v>0.33029490474046203</v>
      </c>
      <c r="L2990" s="5">
        <f t="shared" si="85"/>
        <v>4.003574602914691</v>
      </c>
      <c r="M2990">
        <f t="shared" si="86"/>
        <v>4.8102425197196794</v>
      </c>
    </row>
    <row r="2991" spans="1:13" x14ac:dyDescent="0.25">
      <c r="A2991" t="s">
        <v>143</v>
      </c>
      <c r="B2991" t="s">
        <v>143</v>
      </c>
      <c r="C2991" t="s">
        <v>131</v>
      </c>
      <c r="D2991" t="s">
        <v>131</v>
      </c>
      <c r="E2991" t="s">
        <v>130</v>
      </c>
      <c r="F2991" t="s">
        <v>29</v>
      </c>
      <c r="G2991">
        <v>6.2E-2</v>
      </c>
      <c r="H2991">
        <v>7.6335104690826494</v>
      </c>
      <c r="I2991">
        <v>2.5540540196327699</v>
      </c>
      <c r="J2991">
        <f t="shared" si="88"/>
        <v>2.8390209715423063</v>
      </c>
      <c r="K2991">
        <v>0.33458446542743803</v>
      </c>
      <c r="L2991" s="5">
        <f t="shared" si="85"/>
        <v>4.0555692779083392</v>
      </c>
      <c r="M2991">
        <f t="shared" si="86"/>
        <v>4.6275893153386125</v>
      </c>
    </row>
    <row r="2992" spans="1:13" x14ac:dyDescent="0.25">
      <c r="A2992" t="s">
        <v>143</v>
      </c>
      <c r="B2992" t="s">
        <v>143</v>
      </c>
      <c r="C2992" t="s">
        <v>131</v>
      </c>
      <c r="D2992" t="s">
        <v>131</v>
      </c>
      <c r="E2992" t="s">
        <v>130</v>
      </c>
      <c r="F2992" t="s">
        <v>29</v>
      </c>
      <c r="G2992">
        <v>6.2E-2</v>
      </c>
      <c r="H2992">
        <v>7.1386170194248288</v>
      </c>
      <c r="I2992">
        <v>2.4650238946216798</v>
      </c>
      <c r="J2992">
        <f t="shared" si="88"/>
        <v>2.7400573669894706</v>
      </c>
      <c r="K2992">
        <v>0.34530832623659802</v>
      </c>
      <c r="L2992" s="5">
        <f t="shared" si="85"/>
        <v>4.1855554695345214</v>
      </c>
      <c r="M2992">
        <f t="shared" si="86"/>
        <v>4.3275748398042895</v>
      </c>
    </row>
    <row r="2993" spans="1:13" x14ac:dyDescent="0.25">
      <c r="A2993" t="s">
        <v>143</v>
      </c>
      <c r="B2993" t="s">
        <v>143</v>
      </c>
      <c r="C2993" t="s">
        <v>131</v>
      </c>
      <c r="D2993" t="s">
        <v>131</v>
      </c>
      <c r="E2993" t="s">
        <v>130</v>
      </c>
      <c r="F2993" t="s">
        <v>29</v>
      </c>
      <c r="G2993">
        <v>6.2E-2</v>
      </c>
      <c r="H2993">
        <v>7.4148479652539416</v>
      </c>
      <c r="I2993">
        <v>2.5763116570178202</v>
      </c>
      <c r="J2993">
        <f t="shared" si="88"/>
        <v>2.8637619906544343</v>
      </c>
      <c r="K2993">
        <v>0.34745306567180401</v>
      </c>
      <c r="L2993" s="5">
        <f t="shared" si="85"/>
        <v>4.2115523111733815</v>
      </c>
      <c r="M2993">
        <f t="shared" si="86"/>
        <v>4.4950316578255656</v>
      </c>
    </row>
    <row r="2994" spans="1:13" x14ac:dyDescent="0.25">
      <c r="A2994" t="s">
        <v>143</v>
      </c>
      <c r="B2994" t="s">
        <v>143</v>
      </c>
      <c r="C2994" t="s">
        <v>131</v>
      </c>
      <c r="D2994" t="s">
        <v>131</v>
      </c>
      <c r="E2994" t="s">
        <v>130</v>
      </c>
      <c r="F2994" t="s">
        <v>29</v>
      </c>
      <c r="G2994">
        <v>6.2E-2</v>
      </c>
      <c r="H2994">
        <v>7.2295059587432275</v>
      </c>
      <c r="I2994">
        <v>2.5429254132048</v>
      </c>
      <c r="J2994">
        <f t="shared" si="88"/>
        <v>2.8266506979340802</v>
      </c>
      <c r="K2994">
        <v>0.35174262635878101</v>
      </c>
      <c r="L2994" s="5">
        <f t="shared" si="85"/>
        <v>4.2635469861670421</v>
      </c>
      <c r="M2994">
        <f t="shared" si="86"/>
        <v>4.3826735635403464</v>
      </c>
    </row>
    <row r="2995" spans="1:13" x14ac:dyDescent="0.25">
      <c r="A2995" t="s">
        <v>143</v>
      </c>
      <c r="B2995" t="s">
        <v>143</v>
      </c>
      <c r="C2995" t="s">
        <v>131</v>
      </c>
      <c r="D2995" t="s">
        <v>131</v>
      </c>
      <c r="E2995" t="s">
        <v>130</v>
      </c>
      <c r="F2995" t="s">
        <v>29</v>
      </c>
      <c r="G2995">
        <v>6.2E-2</v>
      </c>
      <c r="H2995">
        <v>6.9743467626794882</v>
      </c>
      <c r="I2995">
        <v>2.5429254132048</v>
      </c>
      <c r="J2995">
        <f t="shared" si="88"/>
        <v>2.8266506979340802</v>
      </c>
      <c r="K2995">
        <v>0.36461126751142903</v>
      </c>
      <c r="L2995" s="5">
        <f t="shared" si="85"/>
        <v>4.4195305152900488</v>
      </c>
      <c r="M2995">
        <f t="shared" si="86"/>
        <v>4.227990868835553</v>
      </c>
    </row>
    <row r="2996" spans="1:13" x14ac:dyDescent="0.25">
      <c r="A2996" t="s">
        <v>143</v>
      </c>
      <c r="B2996" t="s">
        <v>143</v>
      </c>
      <c r="C2996" t="s">
        <v>131</v>
      </c>
      <c r="D2996" t="s">
        <v>131</v>
      </c>
      <c r="E2996" t="s">
        <v>130</v>
      </c>
      <c r="F2996" t="s">
        <v>29</v>
      </c>
      <c r="G2996">
        <v>6.2E-2</v>
      </c>
      <c r="H2996">
        <v>6.7318140272874611</v>
      </c>
      <c r="I2996">
        <v>2.4761525010496399</v>
      </c>
      <c r="J2996">
        <f t="shared" si="88"/>
        <v>2.752427640597686</v>
      </c>
      <c r="K2996">
        <v>0.36782841757251999</v>
      </c>
      <c r="L2996" s="5">
        <f t="shared" si="85"/>
        <v>4.4585262736063029</v>
      </c>
      <c r="M2996">
        <f t="shared" si="86"/>
        <v>4.0809625914177499</v>
      </c>
    </row>
    <row r="2997" spans="1:13" x14ac:dyDescent="0.25">
      <c r="A2997" t="s">
        <v>143</v>
      </c>
      <c r="B2997" t="s">
        <v>143</v>
      </c>
      <c r="C2997" t="s">
        <v>131</v>
      </c>
      <c r="D2997" t="s">
        <v>131</v>
      </c>
      <c r="E2997" t="s">
        <v>130</v>
      </c>
      <c r="F2997" t="s">
        <v>29</v>
      </c>
      <c r="G2997">
        <v>6.2E-2</v>
      </c>
      <c r="H2997">
        <v>7.2310277067990159</v>
      </c>
      <c r="I2997">
        <v>2.65977747881493</v>
      </c>
      <c r="J2997">
        <f t="shared" si="88"/>
        <v>2.956540458403162</v>
      </c>
      <c r="K2997">
        <v>0.36782841757251999</v>
      </c>
      <c r="L2997" s="5">
        <f t="shared" ref="L2997:L3010" si="89">K2997/0.0825</f>
        <v>4.4585262736063029</v>
      </c>
      <c r="M2997">
        <f t="shared" ref="M2997:M3060" si="90">H2997/(G2997^-0.18)</f>
        <v>4.3835960781647936</v>
      </c>
    </row>
    <row r="2998" spans="1:13" x14ac:dyDescent="0.25">
      <c r="A2998" t="s">
        <v>143</v>
      </c>
      <c r="B2998" t="s">
        <v>143</v>
      </c>
      <c r="C2998" t="s">
        <v>131</v>
      </c>
      <c r="D2998" t="s">
        <v>131</v>
      </c>
      <c r="E2998" t="s">
        <v>130</v>
      </c>
      <c r="F2998" t="s">
        <v>29</v>
      </c>
      <c r="G2998">
        <v>6.2E-2</v>
      </c>
      <c r="H2998">
        <v>9.3944445459838359</v>
      </c>
      <c r="I2998">
        <v>2.8712243971792502</v>
      </c>
      <c r="J2998">
        <f t="shared" si="88"/>
        <v>3.191579432124874</v>
      </c>
      <c r="K2998">
        <v>0.30563003306105102</v>
      </c>
      <c r="L2998" s="5">
        <f t="shared" si="89"/>
        <v>3.704606461346073</v>
      </c>
      <c r="M2998">
        <f t="shared" si="90"/>
        <v>5.6951033709344356</v>
      </c>
    </row>
    <row r="2999" spans="1:13" x14ac:dyDescent="0.25">
      <c r="A2999" t="s">
        <v>143</v>
      </c>
      <c r="B2999" t="s">
        <v>143</v>
      </c>
      <c r="C2999" t="s">
        <v>131</v>
      </c>
      <c r="D2999" t="s">
        <v>131</v>
      </c>
      <c r="E2999" t="s">
        <v>130</v>
      </c>
      <c r="F2999" t="s">
        <v>29</v>
      </c>
      <c r="G2999">
        <v>6.2E-2</v>
      </c>
      <c r="H2999">
        <v>8.6253032461981132</v>
      </c>
      <c r="I2999">
        <v>2.82114481919516</v>
      </c>
      <c r="J2999">
        <f t="shared" si="88"/>
        <v>3.1359122570964999</v>
      </c>
      <c r="K2999">
        <v>0.32707775467937</v>
      </c>
      <c r="L2999" s="5">
        <f t="shared" si="89"/>
        <v>3.964578844598424</v>
      </c>
      <c r="M2999">
        <f t="shared" si="90"/>
        <v>5.228834270329954</v>
      </c>
    </row>
    <row r="3000" spans="1:13" x14ac:dyDescent="0.25">
      <c r="A3000" t="s">
        <v>143</v>
      </c>
      <c r="B3000" t="s">
        <v>143</v>
      </c>
      <c r="C3000" t="s">
        <v>131</v>
      </c>
      <c r="D3000" t="s">
        <v>131</v>
      </c>
      <c r="E3000" t="s">
        <v>130</v>
      </c>
      <c r="F3000" t="s">
        <v>29</v>
      </c>
      <c r="G3000">
        <v>6.2E-2</v>
      </c>
      <c r="H3000">
        <v>9.0268503979519252</v>
      </c>
      <c r="I3000">
        <v>3.0492846472014401</v>
      </c>
      <c r="J3000">
        <f t="shared" si="88"/>
        <v>3.3895066412305561</v>
      </c>
      <c r="K3000">
        <v>0.33780161548852999</v>
      </c>
      <c r="L3000" s="5">
        <f t="shared" si="89"/>
        <v>4.0945650362246058</v>
      </c>
      <c r="M3000">
        <f t="shared" si="90"/>
        <v>5.4722603213698635</v>
      </c>
    </row>
    <row r="3001" spans="1:13" x14ac:dyDescent="0.25">
      <c r="A3001" t="s">
        <v>143</v>
      </c>
      <c r="B3001" t="s">
        <v>143</v>
      </c>
      <c r="C3001" t="s">
        <v>131</v>
      </c>
      <c r="D3001" t="s">
        <v>131</v>
      </c>
      <c r="E3001" t="s">
        <v>130</v>
      </c>
      <c r="F3001" t="s">
        <v>29</v>
      </c>
      <c r="G3001">
        <v>6.2E-2</v>
      </c>
      <c r="H3001">
        <v>8.3917499527098105</v>
      </c>
      <c r="I3001">
        <v>2.9157392474202402</v>
      </c>
      <c r="J3001">
        <f t="shared" si="88"/>
        <v>3.2410609984534542</v>
      </c>
      <c r="K3001">
        <v>0.34745306567180401</v>
      </c>
      <c r="L3001" s="5">
        <f t="shared" si="89"/>
        <v>4.2115523111733815</v>
      </c>
      <c r="M3001">
        <f t="shared" si="90"/>
        <v>5.0872495132400104</v>
      </c>
    </row>
    <row r="3002" spans="1:13" x14ac:dyDescent="0.25">
      <c r="A3002" t="s">
        <v>143</v>
      </c>
      <c r="B3002" t="s">
        <v>143</v>
      </c>
      <c r="C3002" t="s">
        <v>131</v>
      </c>
      <c r="D3002" t="s">
        <v>131</v>
      </c>
      <c r="E3002" t="s">
        <v>130</v>
      </c>
      <c r="F3002" t="s">
        <v>29</v>
      </c>
      <c r="G3002">
        <v>6.2E-2</v>
      </c>
      <c r="H3002">
        <v>7.9707336361484229</v>
      </c>
      <c r="I3002">
        <v>2.8378377288371102</v>
      </c>
      <c r="J3002">
        <f t="shared" si="88"/>
        <v>3.1544676675088335</v>
      </c>
      <c r="K3002">
        <v>0.35603218704575801</v>
      </c>
      <c r="L3002" s="5">
        <f t="shared" si="89"/>
        <v>4.3155416611607027</v>
      </c>
      <c r="M3002">
        <f t="shared" si="90"/>
        <v>4.8320208584823217</v>
      </c>
    </row>
    <row r="3003" spans="1:13" x14ac:dyDescent="0.25">
      <c r="A3003" t="s">
        <v>143</v>
      </c>
      <c r="B3003" t="s">
        <v>143</v>
      </c>
      <c r="C3003" t="s">
        <v>131</v>
      </c>
      <c r="D3003" t="s">
        <v>131</v>
      </c>
      <c r="E3003" t="s">
        <v>130</v>
      </c>
      <c r="F3003" t="s">
        <v>29</v>
      </c>
      <c r="G3003">
        <v>6.2E-2</v>
      </c>
      <c r="H3003">
        <v>7.626383510870637</v>
      </c>
      <c r="I3003">
        <v>2.9769474318322899</v>
      </c>
      <c r="J3003">
        <f t="shared" si="88"/>
        <v>3.3090984470900433</v>
      </c>
      <c r="K3003">
        <v>0.39034850890844303</v>
      </c>
      <c r="L3003" s="5">
        <f t="shared" si="89"/>
        <v>4.7314970776780969</v>
      </c>
      <c r="M3003">
        <f t="shared" si="90"/>
        <v>4.6232688083050073</v>
      </c>
    </row>
    <row r="3004" spans="1:13" x14ac:dyDescent="0.25">
      <c r="A3004" t="s">
        <v>143</v>
      </c>
      <c r="B3004" t="s">
        <v>143</v>
      </c>
      <c r="C3004" t="s">
        <v>131</v>
      </c>
      <c r="D3004" t="s">
        <v>131</v>
      </c>
      <c r="E3004" t="s">
        <v>130</v>
      </c>
      <c r="F3004" t="s">
        <v>29</v>
      </c>
      <c r="G3004">
        <v>6.2E-2</v>
      </c>
      <c r="H3004">
        <v>6.9583027691414241</v>
      </c>
      <c r="I3004">
        <v>2.9101749442062599</v>
      </c>
      <c r="J3004">
        <f t="shared" si="88"/>
        <v>3.2348758616493463</v>
      </c>
      <c r="K3004">
        <v>0.41823057155722798</v>
      </c>
      <c r="L3004" s="5">
        <f t="shared" si="89"/>
        <v>5.0694614734209447</v>
      </c>
      <c r="M3004">
        <f t="shared" si="90"/>
        <v>4.2182646736108511</v>
      </c>
    </row>
    <row r="3005" spans="1:13" x14ac:dyDescent="0.25">
      <c r="A3005" t="s">
        <v>143</v>
      </c>
      <c r="B3005" t="s">
        <v>143</v>
      </c>
      <c r="C3005" t="s">
        <v>131</v>
      </c>
      <c r="D3005" t="s">
        <v>131</v>
      </c>
      <c r="E3005" t="s">
        <v>130</v>
      </c>
      <c r="F3005" t="s">
        <v>29</v>
      </c>
      <c r="G3005">
        <v>6.2E-2</v>
      </c>
      <c r="H3005">
        <v>9.4201278372371675</v>
      </c>
      <c r="I3005">
        <v>3.3942765408178301</v>
      </c>
      <c r="J3005">
        <f t="shared" si="88"/>
        <v>3.7729907858336724</v>
      </c>
      <c r="K3005">
        <v>0.36032170682445203</v>
      </c>
      <c r="L3005" s="5">
        <f t="shared" si="89"/>
        <v>4.3675358402963882</v>
      </c>
      <c r="M3005">
        <f t="shared" si="90"/>
        <v>5.7106731045017147</v>
      </c>
    </row>
    <row r="3006" spans="1:13" x14ac:dyDescent="0.25">
      <c r="A3006" t="s">
        <v>143</v>
      </c>
      <c r="B3006" t="s">
        <v>143</v>
      </c>
      <c r="C3006" t="s">
        <v>131</v>
      </c>
      <c r="D3006" t="s">
        <v>131</v>
      </c>
      <c r="E3006" t="s">
        <v>130</v>
      </c>
      <c r="F3006" t="s">
        <v>29</v>
      </c>
      <c r="G3006">
        <v>6.2E-2</v>
      </c>
      <c r="H3006">
        <v>8.9370692704661767</v>
      </c>
      <c r="I3006">
        <v>3.38314793438987</v>
      </c>
      <c r="J3006">
        <f t="shared" si="88"/>
        <v>3.7606205122254575</v>
      </c>
      <c r="K3006">
        <v>0.37855227838167999</v>
      </c>
      <c r="L3006" s="5">
        <f t="shared" si="89"/>
        <v>4.5885124652324842</v>
      </c>
      <c r="M3006">
        <f t="shared" si="90"/>
        <v>5.4178331757001423</v>
      </c>
    </row>
    <row r="3007" spans="1:13" x14ac:dyDescent="0.25">
      <c r="A3007" t="s">
        <v>143</v>
      </c>
      <c r="B3007" t="s">
        <v>143</v>
      </c>
      <c r="C3007" t="s">
        <v>131</v>
      </c>
      <c r="D3007" t="s">
        <v>131</v>
      </c>
      <c r="E3007" t="s">
        <v>130</v>
      </c>
      <c r="F3007" t="s">
        <v>29</v>
      </c>
      <c r="G3007">
        <v>6.2E-2</v>
      </c>
      <c r="H3007">
        <v>9.0081083045989132</v>
      </c>
      <c r="I3007">
        <v>3.29411780937878</v>
      </c>
      <c r="J3007">
        <f t="shared" si="88"/>
        <v>3.6616569076726218</v>
      </c>
      <c r="K3007">
        <v>0.36568363722903202</v>
      </c>
      <c r="L3007" s="5">
        <f t="shared" si="89"/>
        <v>4.4325289361094784</v>
      </c>
      <c r="M3007">
        <f t="shared" si="90"/>
        <v>5.4608984831567957</v>
      </c>
    </row>
    <row r="3008" spans="1:13" x14ac:dyDescent="0.25">
      <c r="A3008" t="s">
        <v>143</v>
      </c>
      <c r="B3008" t="s">
        <v>143</v>
      </c>
      <c r="C3008" t="s">
        <v>131</v>
      </c>
      <c r="D3008" t="s">
        <v>131</v>
      </c>
      <c r="E3008" t="s">
        <v>130</v>
      </c>
      <c r="F3008" t="s">
        <v>29</v>
      </c>
      <c r="G3008">
        <v>6.2E-2</v>
      </c>
      <c r="H3008">
        <v>8.7018834583725457</v>
      </c>
      <c r="I3008">
        <v>3.29411780937878</v>
      </c>
      <c r="J3008">
        <f t="shared" ref="J3008:J3010" si="91">I3008/SQRT(9.81*0.0825)</f>
        <v>3.6616569076726218</v>
      </c>
      <c r="K3008">
        <v>0.37855227838167999</v>
      </c>
      <c r="L3008" s="5">
        <f t="shared" si="89"/>
        <v>4.5885124652324842</v>
      </c>
      <c r="M3008">
        <f t="shared" si="90"/>
        <v>5.275258752625497</v>
      </c>
    </row>
    <row r="3009" spans="1:13" x14ac:dyDescent="0.25">
      <c r="A3009" t="s">
        <v>143</v>
      </c>
      <c r="B3009" t="s">
        <v>143</v>
      </c>
      <c r="C3009" t="s">
        <v>131</v>
      </c>
      <c r="D3009" t="s">
        <v>131</v>
      </c>
      <c r="E3009" t="s">
        <v>130</v>
      </c>
      <c r="F3009" t="s">
        <v>29</v>
      </c>
      <c r="G3009">
        <v>6.2E-2</v>
      </c>
      <c r="H3009">
        <v>8.458440910515435</v>
      </c>
      <c r="I3009">
        <v>3.3108107190207301</v>
      </c>
      <c r="J3009">
        <f t="shared" si="91"/>
        <v>3.6802123180849557</v>
      </c>
      <c r="K3009">
        <v>0.391420919534328</v>
      </c>
      <c r="L3009" s="5">
        <f t="shared" si="89"/>
        <v>4.744495994355491</v>
      </c>
      <c r="M3009">
        <f t="shared" si="90"/>
        <v>5.1276789283853716</v>
      </c>
    </row>
    <row r="3010" spans="1:13" x14ac:dyDescent="0.25">
      <c r="A3010" t="s">
        <v>143</v>
      </c>
      <c r="B3010" t="s">
        <v>143</v>
      </c>
      <c r="C3010" t="s">
        <v>131</v>
      </c>
      <c r="D3010" t="s">
        <v>131</v>
      </c>
      <c r="E3010" t="s">
        <v>130</v>
      </c>
      <c r="F3010" t="s">
        <v>29</v>
      </c>
      <c r="G3010">
        <v>6.2E-2</v>
      </c>
      <c r="H3010">
        <v>7.8681430796348559</v>
      </c>
      <c r="I3010">
        <v>3.3497616905768499</v>
      </c>
      <c r="J3010">
        <f t="shared" si="91"/>
        <v>3.7235092195051034</v>
      </c>
      <c r="K3010">
        <v>0.42573726185115401</v>
      </c>
      <c r="L3010" s="5">
        <f t="shared" si="89"/>
        <v>5.1604516588018665</v>
      </c>
      <c r="M3010">
        <f t="shared" si="90"/>
        <v>4.7698283763864824</v>
      </c>
    </row>
    <row r="3011" spans="1:13" x14ac:dyDescent="0.25">
      <c r="A3011" t="s">
        <v>141</v>
      </c>
      <c r="B3011" t="s">
        <v>141</v>
      </c>
      <c r="C3011" t="s">
        <v>120</v>
      </c>
      <c r="D3011" t="s">
        <v>120</v>
      </c>
      <c r="E3011" t="s">
        <v>108</v>
      </c>
      <c r="F3011" t="s">
        <v>29</v>
      </c>
      <c r="G3011">
        <v>170</v>
      </c>
      <c r="H3011">
        <v>0.54913549714095899</v>
      </c>
      <c r="I3011">
        <v>0.56884856427893604</v>
      </c>
      <c r="J3011">
        <f>I3011/SQRT(9.81*0.95)</f>
        <v>0.18633754097378835</v>
      </c>
      <c r="K3011">
        <v>1.035898366142076</v>
      </c>
      <c r="L3011" s="5">
        <f>K3011/0.95</f>
        <v>1.0904193327811327</v>
      </c>
      <c r="M3011">
        <f t="shared" si="90"/>
        <v>1.3840772303616138</v>
      </c>
    </row>
    <row r="3012" spans="1:13" x14ac:dyDescent="0.25">
      <c r="A3012" t="s">
        <v>141</v>
      </c>
      <c r="B3012" t="s">
        <v>141</v>
      </c>
      <c r="C3012" t="s">
        <v>120</v>
      </c>
      <c r="D3012" t="s">
        <v>120</v>
      </c>
      <c r="E3012" t="s">
        <v>108</v>
      </c>
      <c r="F3012" t="s">
        <v>29</v>
      </c>
      <c r="G3012">
        <v>170</v>
      </c>
      <c r="H3012">
        <v>0.635837156115028</v>
      </c>
      <c r="I3012">
        <v>0.71106089909738901</v>
      </c>
      <c r="J3012">
        <f t="shared" ref="J3012:J3018" si="92">I3012/SQRT(9.81*0.95)</f>
        <v>0.23292198968344088</v>
      </c>
      <c r="K3012">
        <v>1.1183066171250182</v>
      </c>
      <c r="L3012" s="5">
        <f t="shared" ref="L3012:L3018" si="93">K3012/0.95</f>
        <v>1.1771648601315983</v>
      </c>
      <c r="M3012">
        <f t="shared" si="90"/>
        <v>1.6026057950699029</v>
      </c>
    </row>
    <row r="3013" spans="1:13" x14ac:dyDescent="0.25">
      <c r="A3013" t="s">
        <v>141</v>
      </c>
      <c r="B3013" t="s">
        <v>141</v>
      </c>
      <c r="C3013" t="s">
        <v>120</v>
      </c>
      <c r="D3013" t="s">
        <v>120</v>
      </c>
      <c r="E3013" t="s">
        <v>108</v>
      </c>
      <c r="F3013" t="s">
        <v>29</v>
      </c>
      <c r="G3013">
        <v>170</v>
      </c>
      <c r="H3013">
        <v>0.75144671817022002</v>
      </c>
      <c r="I3013">
        <v>0.97516907804887298</v>
      </c>
      <c r="J3013">
        <f t="shared" si="92"/>
        <v>0.31943582079289756</v>
      </c>
      <c r="K3013">
        <v>1.297722186375927</v>
      </c>
      <c r="L3013" s="5">
        <f t="shared" si="93"/>
        <v>1.3660233540799231</v>
      </c>
      <c r="M3013">
        <f t="shared" si="90"/>
        <v>1.8939957403307084</v>
      </c>
    </row>
    <row r="3014" spans="1:13" x14ac:dyDescent="0.25">
      <c r="A3014" t="s">
        <v>141</v>
      </c>
      <c r="B3014" t="s">
        <v>141</v>
      </c>
      <c r="C3014" t="s">
        <v>120</v>
      </c>
      <c r="D3014" t="s">
        <v>120</v>
      </c>
      <c r="E3014" t="s">
        <v>108</v>
      </c>
      <c r="F3014" t="s">
        <v>29</v>
      </c>
      <c r="G3014">
        <v>170</v>
      </c>
      <c r="H3014">
        <v>0.89595536319880098</v>
      </c>
      <c r="I3014">
        <v>1.07674920649135</v>
      </c>
      <c r="J3014">
        <f t="shared" si="92"/>
        <v>0.35271039074767246</v>
      </c>
      <c r="K3014">
        <v>1.2017888956510807</v>
      </c>
      <c r="L3014" s="5">
        <f t="shared" si="93"/>
        <v>1.2650409427906113</v>
      </c>
      <c r="M3014">
        <f t="shared" si="90"/>
        <v>2.2582248353642909</v>
      </c>
    </row>
    <row r="3015" spans="1:13" x14ac:dyDescent="0.25">
      <c r="A3015" t="s">
        <v>141</v>
      </c>
      <c r="B3015" t="s">
        <v>141</v>
      </c>
      <c r="C3015" t="s">
        <v>120</v>
      </c>
      <c r="D3015" t="s">
        <v>120</v>
      </c>
      <c r="E3015" t="s">
        <v>108</v>
      </c>
      <c r="F3015" t="s">
        <v>29</v>
      </c>
      <c r="G3015">
        <v>170</v>
      </c>
      <c r="H3015">
        <v>0.95375793919947405</v>
      </c>
      <c r="I3015">
        <v>1.44243751388532</v>
      </c>
      <c r="J3015">
        <f t="shared" si="92"/>
        <v>0.47249879181190702</v>
      </c>
      <c r="K3015">
        <v>1.5123727463763119</v>
      </c>
      <c r="L3015" s="5">
        <f t="shared" si="93"/>
        <v>1.5919713119750651</v>
      </c>
      <c r="M3015">
        <f t="shared" si="90"/>
        <v>2.4039142502997857</v>
      </c>
    </row>
    <row r="3016" spans="1:13" x14ac:dyDescent="0.25">
      <c r="A3016" t="s">
        <v>141</v>
      </c>
      <c r="B3016" t="s">
        <v>141</v>
      </c>
      <c r="C3016" t="s">
        <v>120</v>
      </c>
      <c r="D3016" t="s">
        <v>120</v>
      </c>
      <c r="E3016" t="s">
        <v>108</v>
      </c>
      <c r="F3016" t="s">
        <v>29</v>
      </c>
      <c r="G3016">
        <v>170</v>
      </c>
      <c r="H3016">
        <v>0.92485444617220602</v>
      </c>
      <c r="I3016">
        <v>1.2595937476857699</v>
      </c>
      <c r="J3016">
        <f t="shared" si="92"/>
        <v>0.41260471821219968</v>
      </c>
      <c r="K3016">
        <v>1.3619372787782826</v>
      </c>
      <c r="L3016" s="5">
        <f t="shared" si="93"/>
        <v>1.433618188187666</v>
      </c>
      <c r="M3016">
        <f t="shared" si="90"/>
        <v>2.3310639851371087</v>
      </c>
    </row>
    <row r="3017" spans="1:13" x14ac:dyDescent="0.25">
      <c r="A3017" t="s">
        <v>141</v>
      </c>
      <c r="B3017" t="s">
        <v>141</v>
      </c>
      <c r="C3017" t="s">
        <v>120</v>
      </c>
      <c r="D3017" t="s">
        <v>120</v>
      </c>
      <c r="E3017" t="s">
        <v>108</v>
      </c>
      <c r="F3017" t="s">
        <v>29</v>
      </c>
      <c r="G3017">
        <v>170</v>
      </c>
      <c r="H3017">
        <v>1.4450864502859</v>
      </c>
      <c r="I3017">
        <v>1.6862299771462601</v>
      </c>
      <c r="J3017">
        <f t="shared" si="92"/>
        <v>0.55235781047633781</v>
      </c>
      <c r="K3017">
        <v>1.1668713500238352</v>
      </c>
      <c r="L3017" s="5">
        <f t="shared" si="93"/>
        <v>1.2282856316040371</v>
      </c>
      <c r="M3017">
        <f t="shared" si="90"/>
        <v>3.642290950336053</v>
      </c>
    </row>
    <row r="3018" spans="1:13" x14ac:dyDescent="0.25">
      <c r="A3018" t="s">
        <v>141</v>
      </c>
      <c r="B3018" t="s">
        <v>141</v>
      </c>
      <c r="C3018" t="s">
        <v>120</v>
      </c>
      <c r="D3018" t="s">
        <v>120</v>
      </c>
      <c r="E3018" t="s">
        <v>108</v>
      </c>
      <c r="F3018" t="s">
        <v>29</v>
      </c>
      <c r="G3018">
        <v>170</v>
      </c>
      <c r="H3018">
        <v>1.50288902628657</v>
      </c>
      <c r="I3018">
        <v>1.82844231196471</v>
      </c>
      <c r="J3018">
        <f t="shared" si="92"/>
        <v>0.59894225918598931</v>
      </c>
      <c r="K3018">
        <v>1.2166183131182593</v>
      </c>
      <c r="L3018" s="5">
        <f t="shared" si="93"/>
        <v>1.2806508559139571</v>
      </c>
      <c r="M3018">
        <f t="shared" si="90"/>
        <v>3.7879803652715394</v>
      </c>
    </row>
    <row r="3019" spans="1:13" x14ac:dyDescent="0.25">
      <c r="A3019" t="s">
        <v>141</v>
      </c>
      <c r="B3019" t="s">
        <v>141</v>
      </c>
      <c r="C3019" t="s">
        <v>121</v>
      </c>
      <c r="D3019" t="s">
        <v>121</v>
      </c>
      <c r="E3019" t="s">
        <v>108</v>
      </c>
      <c r="F3019" t="s">
        <v>29</v>
      </c>
      <c r="G3019">
        <v>213</v>
      </c>
      <c r="H3019">
        <v>0.617644366096046</v>
      </c>
      <c r="I3019">
        <v>0.56884856427893604</v>
      </c>
      <c r="J3019">
        <f>I3019/SQRT(9.81*1.25)</f>
        <v>0.16244530209852259</v>
      </c>
      <c r="K3019">
        <v>0.92099692882243167</v>
      </c>
      <c r="L3019" s="5">
        <f>K3019/1.25</f>
        <v>0.73679754305794531</v>
      </c>
      <c r="M3019">
        <f t="shared" si="90"/>
        <v>1.6212381432307614</v>
      </c>
    </row>
    <row r="3020" spans="1:13" x14ac:dyDescent="0.25">
      <c r="A3020" t="s">
        <v>141</v>
      </c>
      <c r="B3020" t="s">
        <v>141</v>
      </c>
      <c r="C3020" t="s">
        <v>121</v>
      </c>
      <c r="D3020" t="s">
        <v>121</v>
      </c>
      <c r="E3020" t="s">
        <v>108</v>
      </c>
      <c r="F3020" t="s">
        <v>29</v>
      </c>
      <c r="G3020">
        <v>213</v>
      </c>
      <c r="H3020">
        <v>0.76470318962546502</v>
      </c>
      <c r="I3020">
        <v>0.873588949606388</v>
      </c>
      <c r="J3020">
        <f t="shared" ref="J3020:J3024" si="94">I3020/SQRT(9.81*1.25)</f>
        <v>0.24946959479211181</v>
      </c>
      <c r="K3020">
        <v>1.1423895721348474</v>
      </c>
      <c r="L3020" s="5">
        <f t="shared" ref="L3020:L3024" si="95">K3020/1.25</f>
        <v>0.91391165770787786</v>
      </c>
      <c r="M3020">
        <f t="shared" si="90"/>
        <v>2.0072489078257725</v>
      </c>
    </row>
    <row r="3021" spans="1:13" x14ac:dyDescent="0.25">
      <c r="A3021" t="s">
        <v>141</v>
      </c>
      <c r="B3021" t="s">
        <v>141</v>
      </c>
      <c r="C3021" t="s">
        <v>121</v>
      </c>
      <c r="D3021" t="s">
        <v>121</v>
      </c>
      <c r="E3021" t="s">
        <v>108</v>
      </c>
      <c r="F3021" t="s">
        <v>29</v>
      </c>
      <c r="G3021">
        <v>213</v>
      </c>
      <c r="H3021">
        <v>0.88235294117646901</v>
      </c>
      <c r="I3021">
        <v>1.07674920649135</v>
      </c>
      <c r="J3021">
        <f t="shared" si="94"/>
        <v>0.30748578992116954</v>
      </c>
      <c r="K3021">
        <v>1.2203157673568654</v>
      </c>
      <c r="L3021" s="5">
        <f t="shared" si="95"/>
        <v>0.97625261388549234</v>
      </c>
      <c r="M3021">
        <f t="shared" si="90"/>
        <v>2.3160645875699468</v>
      </c>
    </row>
    <row r="3022" spans="1:13" x14ac:dyDescent="0.25">
      <c r="A3022" t="s">
        <v>141</v>
      </c>
      <c r="B3022" t="s">
        <v>141</v>
      </c>
      <c r="C3022" t="s">
        <v>121</v>
      </c>
      <c r="D3022" t="s">
        <v>121</v>
      </c>
      <c r="E3022" t="s">
        <v>108</v>
      </c>
      <c r="F3022" t="s">
        <v>29</v>
      </c>
      <c r="G3022">
        <v>213</v>
      </c>
      <c r="H3022">
        <v>1.05882083668428</v>
      </c>
      <c r="I3022">
        <v>1.21896154130981</v>
      </c>
      <c r="J3022">
        <f t="shared" si="94"/>
        <v>0.34809717077435742</v>
      </c>
      <c r="K3022">
        <v>1.1512443834473585</v>
      </c>
      <c r="L3022" s="5">
        <f t="shared" si="95"/>
        <v>0.92099550675788677</v>
      </c>
      <c r="M3022">
        <f t="shared" si="90"/>
        <v>2.7792704370157333</v>
      </c>
    </row>
    <row r="3023" spans="1:13" x14ac:dyDescent="0.25">
      <c r="A3023" t="s">
        <v>141</v>
      </c>
      <c r="B3023" t="s">
        <v>141</v>
      </c>
      <c r="C3023" t="s">
        <v>121</v>
      </c>
      <c r="D3023" t="s">
        <v>121</v>
      </c>
      <c r="E3023" t="s">
        <v>108</v>
      </c>
      <c r="F3023" t="s">
        <v>29</v>
      </c>
      <c r="G3023">
        <v>213</v>
      </c>
      <c r="H3023">
        <v>0.82353030934052995</v>
      </c>
      <c r="I3023">
        <v>1.21896154130981</v>
      </c>
      <c r="J3023">
        <f t="shared" si="94"/>
        <v>0.34809717077435742</v>
      </c>
      <c r="K3023">
        <v>1.4801659726233212</v>
      </c>
      <c r="L3023" s="5">
        <f t="shared" si="95"/>
        <v>1.184132778098657</v>
      </c>
      <c r="M3023">
        <f t="shared" si="90"/>
        <v>2.161662637754679</v>
      </c>
    </row>
    <row r="3024" spans="1:13" x14ac:dyDescent="0.25">
      <c r="A3024" t="s">
        <v>141</v>
      </c>
      <c r="B3024" t="s">
        <v>141</v>
      </c>
      <c r="C3024" t="s">
        <v>121</v>
      </c>
      <c r="D3024" t="s">
        <v>121</v>
      </c>
      <c r="E3024" t="s">
        <v>108</v>
      </c>
      <c r="F3024" t="s">
        <v>29</v>
      </c>
      <c r="G3024">
        <v>213</v>
      </c>
      <c r="H3024">
        <v>0.76470318962546502</v>
      </c>
      <c r="I3024">
        <v>0.873588949606388</v>
      </c>
      <c r="J3024">
        <f t="shared" si="94"/>
        <v>0.24946959479211181</v>
      </c>
      <c r="K3024">
        <v>1.1423895721348474</v>
      </c>
      <c r="L3024" s="5">
        <f t="shared" si="95"/>
        <v>0.91391165770787786</v>
      </c>
      <c r="M3024">
        <f t="shared" si="90"/>
        <v>2.0072489078257725</v>
      </c>
    </row>
    <row r="3025" spans="1:13" x14ac:dyDescent="0.25">
      <c r="A3025" t="s">
        <v>143</v>
      </c>
      <c r="B3025" t="s">
        <v>143</v>
      </c>
      <c r="C3025" t="s">
        <v>133</v>
      </c>
      <c r="D3025" t="s">
        <v>133</v>
      </c>
      <c r="E3025" t="s">
        <v>130</v>
      </c>
      <c r="F3025" t="s">
        <v>29</v>
      </c>
      <c r="G3025">
        <v>5.11E-2</v>
      </c>
      <c r="H3025">
        <f>I3025/K3025</f>
        <v>1.2475054362139451</v>
      </c>
      <c r="I3025">
        <v>9.1836732906482907E-2</v>
      </c>
      <c r="J3025">
        <f>I3025/SQRT(9.81*0.05)</f>
        <v>0.13112844751261124</v>
      </c>
      <c r="K3025">
        <v>7.3616298767561497E-2</v>
      </c>
      <c r="L3025" s="5">
        <f>K3025/0.05</f>
        <v>1.4723259753512299</v>
      </c>
      <c r="M3025">
        <f t="shared" si="90"/>
        <v>0.73039570182988733</v>
      </c>
    </row>
    <row r="3026" spans="1:13" x14ac:dyDescent="0.25">
      <c r="A3026" t="s">
        <v>143</v>
      </c>
      <c r="B3026" t="s">
        <v>143</v>
      </c>
      <c r="C3026" t="s">
        <v>133</v>
      </c>
      <c r="D3026" t="s">
        <v>133</v>
      </c>
      <c r="E3026" t="s">
        <v>130</v>
      </c>
      <c r="F3026" t="s">
        <v>29</v>
      </c>
      <c r="G3026">
        <v>5.11E-2</v>
      </c>
      <c r="H3026">
        <f t="shared" ref="H3026:H3042" si="96">I3026/K3026</f>
        <v>1.4073479783395104</v>
      </c>
      <c r="I3026">
        <v>0.104081618949702</v>
      </c>
      <c r="J3026">
        <f t="shared" ref="J3026:J3058" si="97">I3026/SQRT(9.81*0.05)</f>
        <v>0.14861222384044723</v>
      </c>
      <c r="K3026">
        <v>7.3955852107383507E-2</v>
      </c>
      <c r="L3026" s="5">
        <f t="shared" ref="L3026:L3058" si="98">K3026/0.05</f>
        <v>1.47911704214767</v>
      </c>
      <c r="M3026">
        <f t="shared" si="90"/>
        <v>0.82398111023692011</v>
      </c>
    </row>
    <row r="3027" spans="1:13" x14ac:dyDescent="0.25">
      <c r="A3027" t="s">
        <v>143</v>
      </c>
      <c r="B3027" t="s">
        <v>143</v>
      </c>
      <c r="C3027" t="s">
        <v>133</v>
      </c>
      <c r="D3027" t="s">
        <v>133</v>
      </c>
      <c r="E3027" t="s">
        <v>130</v>
      </c>
      <c r="F3027" t="s">
        <v>29</v>
      </c>
      <c r="G3027">
        <v>5.11E-2</v>
      </c>
      <c r="H3027">
        <f t="shared" si="96"/>
        <v>1.8915873900651248</v>
      </c>
      <c r="I3027">
        <v>0.15306122151080401</v>
      </c>
      <c r="J3027">
        <f t="shared" si="97"/>
        <v>0.21854741252101756</v>
      </c>
      <c r="K3027">
        <v>8.0916812151900802E-2</v>
      </c>
      <c r="L3027" s="5">
        <f t="shared" si="98"/>
        <v>1.6183362430380159</v>
      </c>
      <c r="M3027">
        <f t="shared" si="90"/>
        <v>1.1074960150331867</v>
      </c>
    </row>
    <row r="3028" spans="1:13" x14ac:dyDescent="0.25">
      <c r="A3028" t="s">
        <v>143</v>
      </c>
      <c r="B3028" t="s">
        <v>143</v>
      </c>
      <c r="C3028" t="s">
        <v>133</v>
      </c>
      <c r="D3028" t="s">
        <v>133</v>
      </c>
      <c r="E3028" t="s">
        <v>130</v>
      </c>
      <c r="F3028" t="s">
        <v>29</v>
      </c>
      <c r="G3028">
        <v>5.11E-2</v>
      </c>
      <c r="H3028">
        <f t="shared" si="96"/>
        <v>1.2260513449952644</v>
      </c>
      <c r="I3028">
        <v>9.7959205122204004E-2</v>
      </c>
      <c r="J3028">
        <f t="shared" si="97"/>
        <v>0.13987037736114064</v>
      </c>
      <c r="K3028">
        <v>7.9898126226175606E-2</v>
      </c>
      <c r="L3028" s="5">
        <f t="shared" si="98"/>
        <v>1.5979625245235121</v>
      </c>
      <c r="M3028">
        <f t="shared" si="90"/>
        <v>0.71783465355073306</v>
      </c>
    </row>
    <row r="3029" spans="1:13" x14ac:dyDescent="0.25">
      <c r="A3029" t="s">
        <v>143</v>
      </c>
      <c r="B3029" t="s">
        <v>143</v>
      </c>
      <c r="C3029" t="s">
        <v>133</v>
      </c>
      <c r="D3029" t="s">
        <v>133</v>
      </c>
      <c r="E3029" t="s">
        <v>130</v>
      </c>
      <c r="F3029" t="s">
        <v>29</v>
      </c>
      <c r="G3029">
        <v>5.11E-2</v>
      </c>
      <c r="H3029">
        <f t="shared" si="96"/>
        <v>1.0453061138201272</v>
      </c>
      <c r="I3029">
        <v>8.7244907938803198E-2</v>
      </c>
      <c r="J3029">
        <f t="shared" si="97"/>
        <v>0.12457204181082498</v>
      </c>
      <c r="K3029">
        <v>8.3463501059954592E-2</v>
      </c>
      <c r="L3029" s="5">
        <f t="shared" si="98"/>
        <v>1.6692700211990918</v>
      </c>
      <c r="M3029">
        <f t="shared" si="90"/>
        <v>0.61201103455535333</v>
      </c>
    </row>
    <row r="3030" spans="1:13" x14ac:dyDescent="0.25">
      <c r="A3030" t="s">
        <v>143</v>
      </c>
      <c r="B3030" t="s">
        <v>143</v>
      </c>
      <c r="C3030" t="s">
        <v>133</v>
      </c>
      <c r="D3030" t="s">
        <v>133</v>
      </c>
      <c r="E3030" t="s">
        <v>130</v>
      </c>
      <c r="F3030" t="s">
        <v>29</v>
      </c>
      <c r="G3030">
        <v>5.11E-2</v>
      </c>
      <c r="H3030">
        <f t="shared" si="96"/>
        <v>1.519434136315587</v>
      </c>
      <c r="I3030">
        <v>0.12397962445668501</v>
      </c>
      <c r="J3030">
        <f t="shared" si="97"/>
        <v>0.17702345416355778</v>
      </c>
      <c r="K3030">
        <v>8.1595918831544795E-2</v>
      </c>
      <c r="L3030" s="5">
        <f t="shared" si="98"/>
        <v>1.6319183766308958</v>
      </c>
      <c r="M3030">
        <f t="shared" si="90"/>
        <v>0.88960587277808467</v>
      </c>
    </row>
    <row r="3031" spans="1:13" x14ac:dyDescent="0.25">
      <c r="A3031" t="s">
        <v>143</v>
      </c>
      <c r="B3031" t="s">
        <v>143</v>
      </c>
      <c r="C3031" t="s">
        <v>133</v>
      </c>
      <c r="D3031" t="s">
        <v>133</v>
      </c>
      <c r="E3031" t="s">
        <v>130</v>
      </c>
      <c r="F3031" t="s">
        <v>29</v>
      </c>
      <c r="G3031">
        <v>5.11E-2</v>
      </c>
      <c r="H3031">
        <f t="shared" si="96"/>
        <v>1.5221120677056834</v>
      </c>
      <c r="I3031">
        <v>0.12704080217632299</v>
      </c>
      <c r="J3031">
        <f t="shared" si="97"/>
        <v>0.18139433571860042</v>
      </c>
      <c r="K3031">
        <v>8.3463501059954592E-2</v>
      </c>
      <c r="L3031" s="5">
        <f t="shared" si="98"/>
        <v>1.6692700211990918</v>
      </c>
      <c r="M3031">
        <f t="shared" si="90"/>
        <v>0.89117376139832016</v>
      </c>
    </row>
    <row r="3032" spans="1:13" x14ac:dyDescent="0.25">
      <c r="A3032" t="s">
        <v>143</v>
      </c>
      <c r="B3032" t="s">
        <v>143</v>
      </c>
      <c r="C3032" t="s">
        <v>133</v>
      </c>
      <c r="D3032" t="s">
        <v>133</v>
      </c>
      <c r="E3032" t="s">
        <v>130</v>
      </c>
      <c r="F3032" t="s">
        <v>29</v>
      </c>
      <c r="G3032">
        <v>5.11E-2</v>
      </c>
      <c r="H3032">
        <f t="shared" si="96"/>
        <v>1.6735437520949927</v>
      </c>
      <c r="I3032">
        <v>0.14081633546758501</v>
      </c>
      <c r="J3032">
        <f t="shared" si="97"/>
        <v>0.20106363619318174</v>
      </c>
      <c r="K3032">
        <v>8.4142607739598599E-2</v>
      </c>
      <c r="L3032" s="5">
        <f t="shared" si="98"/>
        <v>1.6828521547919719</v>
      </c>
      <c r="M3032">
        <f t="shared" si="90"/>
        <v>0.97983473888831563</v>
      </c>
    </row>
    <row r="3033" spans="1:13" x14ac:dyDescent="0.25">
      <c r="A3033" t="s">
        <v>143</v>
      </c>
      <c r="B3033" t="s">
        <v>143</v>
      </c>
      <c r="C3033" t="s">
        <v>133</v>
      </c>
      <c r="D3033" t="s">
        <v>133</v>
      </c>
      <c r="E3033" t="s">
        <v>130</v>
      </c>
      <c r="F3033" t="s">
        <v>29</v>
      </c>
      <c r="G3033">
        <v>5.11E-2</v>
      </c>
      <c r="H3033">
        <f t="shared" si="96"/>
        <v>2.0875312612865602</v>
      </c>
      <c r="I3033">
        <v>0.18061222970510499</v>
      </c>
      <c r="J3033">
        <f t="shared" si="97"/>
        <v>0.25788593010095739</v>
      </c>
      <c r="K3033">
        <v>8.651953293087089E-2</v>
      </c>
      <c r="L3033" s="5">
        <f t="shared" si="98"/>
        <v>1.7303906586174178</v>
      </c>
      <c r="M3033">
        <f t="shared" si="90"/>
        <v>1.2222182095707834</v>
      </c>
    </row>
    <row r="3034" spans="1:13" x14ac:dyDescent="0.25">
      <c r="A3034" t="s">
        <v>143</v>
      </c>
      <c r="B3034" t="s">
        <v>143</v>
      </c>
      <c r="C3034" t="s">
        <v>133</v>
      </c>
      <c r="D3034" t="s">
        <v>133</v>
      </c>
      <c r="E3034" t="s">
        <v>130</v>
      </c>
      <c r="F3034" t="s">
        <v>29</v>
      </c>
      <c r="G3034">
        <v>5.11E-2</v>
      </c>
      <c r="H3034">
        <f t="shared" si="96"/>
        <v>1.8216213339306586</v>
      </c>
      <c r="I3034">
        <v>0.16224492983438599</v>
      </c>
      <c r="J3034">
        <f t="shared" si="97"/>
        <v>0.23166030729381212</v>
      </c>
      <c r="K3034">
        <v>8.9066221838924708E-2</v>
      </c>
      <c r="L3034" s="5">
        <f t="shared" si="98"/>
        <v>1.7813244367784942</v>
      </c>
      <c r="M3034">
        <f t="shared" si="90"/>
        <v>1.0665319396944093</v>
      </c>
    </row>
    <row r="3035" spans="1:13" x14ac:dyDescent="0.25">
      <c r="A3035" t="s">
        <v>143</v>
      </c>
      <c r="B3035" t="s">
        <v>143</v>
      </c>
      <c r="C3035" t="s">
        <v>133</v>
      </c>
      <c r="D3035" t="s">
        <v>133</v>
      </c>
      <c r="E3035" t="s">
        <v>130</v>
      </c>
      <c r="F3035" t="s">
        <v>29</v>
      </c>
      <c r="G3035">
        <v>5.11E-2</v>
      </c>
      <c r="H3035">
        <f t="shared" si="96"/>
        <v>1.7698568394073899</v>
      </c>
      <c r="I3035">
        <v>0.17295916862956501</v>
      </c>
      <c r="J3035">
        <f t="shared" si="97"/>
        <v>0.24695855947490686</v>
      </c>
      <c r="K3035">
        <v>9.7724948582551902E-2</v>
      </c>
      <c r="L3035" s="5">
        <f t="shared" si="98"/>
        <v>1.9544989716510379</v>
      </c>
      <c r="M3035">
        <f t="shared" si="90"/>
        <v>1.0362246053857609</v>
      </c>
    </row>
    <row r="3036" spans="1:13" x14ac:dyDescent="0.25">
      <c r="A3036" t="s">
        <v>143</v>
      </c>
      <c r="B3036" t="s">
        <v>143</v>
      </c>
      <c r="C3036" t="s">
        <v>133</v>
      </c>
      <c r="D3036" t="s">
        <v>133</v>
      </c>
      <c r="E3036" t="s">
        <v>130</v>
      </c>
      <c r="F3036" t="s">
        <v>29</v>
      </c>
      <c r="G3036">
        <v>5.11E-2</v>
      </c>
      <c r="H3036">
        <f t="shared" si="96"/>
        <v>2.6824133825708372</v>
      </c>
      <c r="I3036">
        <v>0.27397960985962899</v>
      </c>
      <c r="J3036">
        <f t="shared" si="97"/>
        <v>0.39119990176031139</v>
      </c>
      <c r="K3036">
        <v>0.102139219719015</v>
      </c>
      <c r="L3036" s="5">
        <f t="shared" si="98"/>
        <v>2.0427843943803001</v>
      </c>
      <c r="M3036">
        <f t="shared" si="90"/>
        <v>1.5705127595329413</v>
      </c>
    </row>
    <row r="3037" spans="1:13" x14ac:dyDescent="0.25">
      <c r="A3037" t="s">
        <v>143</v>
      </c>
      <c r="B3037" t="s">
        <v>143</v>
      </c>
      <c r="C3037" t="s">
        <v>133</v>
      </c>
      <c r="D3037" t="s">
        <v>133</v>
      </c>
      <c r="E3037" t="s">
        <v>130</v>
      </c>
      <c r="F3037" t="s">
        <v>29</v>
      </c>
      <c r="G3037">
        <v>5.11E-2</v>
      </c>
      <c r="H3037">
        <f t="shared" si="96"/>
        <v>3.5983990747868639</v>
      </c>
      <c r="I3037">
        <v>0.31377550409714999</v>
      </c>
      <c r="J3037">
        <f t="shared" si="97"/>
        <v>0.44802219566808854</v>
      </c>
      <c r="K3037">
        <v>8.7198639610514897E-2</v>
      </c>
      <c r="L3037" s="5">
        <f t="shared" si="98"/>
        <v>1.7439727922102979</v>
      </c>
      <c r="M3037">
        <f t="shared" si="90"/>
        <v>2.1068086289623409</v>
      </c>
    </row>
    <row r="3038" spans="1:13" x14ac:dyDescent="0.25">
      <c r="A3038" t="s">
        <v>143</v>
      </c>
      <c r="B3038" t="s">
        <v>143</v>
      </c>
      <c r="C3038" t="s">
        <v>133</v>
      </c>
      <c r="D3038" t="s">
        <v>133</v>
      </c>
      <c r="E3038" t="s">
        <v>130</v>
      </c>
      <c r="F3038" t="s">
        <v>29</v>
      </c>
      <c r="G3038">
        <v>5.11E-2</v>
      </c>
      <c r="H3038">
        <f t="shared" si="96"/>
        <v>1.6278120796983546</v>
      </c>
      <c r="I3038">
        <v>0.14387757157544501</v>
      </c>
      <c r="J3038">
        <f t="shared" si="97"/>
        <v>0.20543460111744563</v>
      </c>
      <c r="K3038">
        <v>8.8387089253021495E-2</v>
      </c>
      <c r="L3038" s="5">
        <f t="shared" si="98"/>
        <v>1.7677417850604298</v>
      </c>
      <c r="M3038">
        <f t="shared" si="90"/>
        <v>0.95305953135305277</v>
      </c>
    </row>
    <row r="3039" spans="1:13" x14ac:dyDescent="0.25">
      <c r="A3039" t="s">
        <v>143</v>
      </c>
      <c r="B3039" t="s">
        <v>143</v>
      </c>
      <c r="C3039" t="s">
        <v>133</v>
      </c>
      <c r="D3039" t="s">
        <v>133</v>
      </c>
      <c r="E3039" t="s">
        <v>130</v>
      </c>
      <c r="F3039" t="s">
        <v>29</v>
      </c>
      <c r="G3039">
        <v>5.11E-2</v>
      </c>
      <c r="H3039">
        <f t="shared" si="96"/>
        <v>3.1087265384834954</v>
      </c>
      <c r="I3039">
        <v>0.28163267093517003</v>
      </c>
      <c r="J3039">
        <f t="shared" si="97"/>
        <v>0.40212727238636348</v>
      </c>
      <c r="K3039">
        <v>9.0594224821253205E-2</v>
      </c>
      <c r="L3039" s="5">
        <f t="shared" si="98"/>
        <v>1.811884496425064</v>
      </c>
      <c r="M3039">
        <f t="shared" si="90"/>
        <v>1.8201127113032032</v>
      </c>
    </row>
    <row r="3040" spans="1:13" x14ac:dyDescent="0.25">
      <c r="A3040" t="s">
        <v>143</v>
      </c>
      <c r="B3040" t="s">
        <v>143</v>
      </c>
      <c r="C3040" t="s">
        <v>133</v>
      </c>
      <c r="D3040" t="s">
        <v>133</v>
      </c>
      <c r="E3040" t="s">
        <v>130</v>
      </c>
      <c r="F3040" t="s">
        <v>29</v>
      </c>
      <c r="G3040">
        <v>5.11E-2</v>
      </c>
      <c r="H3040">
        <f t="shared" si="96"/>
        <v>2.7992877892347194</v>
      </c>
      <c r="I3040">
        <v>0.26785713764390801</v>
      </c>
      <c r="J3040">
        <f t="shared" si="97"/>
        <v>0.38245797191178216</v>
      </c>
      <c r="K3040">
        <v>9.56876026373608E-2</v>
      </c>
      <c r="L3040" s="5">
        <f t="shared" si="98"/>
        <v>1.9137520527472158</v>
      </c>
      <c r="M3040">
        <f t="shared" si="90"/>
        <v>1.6389409697861095</v>
      </c>
    </row>
    <row r="3041" spans="1:13" x14ac:dyDescent="0.25">
      <c r="A3041" t="s">
        <v>143</v>
      </c>
      <c r="B3041" t="s">
        <v>143</v>
      </c>
      <c r="C3041" t="s">
        <v>133</v>
      </c>
      <c r="D3041" t="s">
        <v>133</v>
      </c>
      <c r="E3041" t="s">
        <v>130</v>
      </c>
      <c r="F3041" t="s">
        <v>29</v>
      </c>
      <c r="G3041">
        <v>5.11E-2</v>
      </c>
      <c r="H3041">
        <f t="shared" si="96"/>
        <v>2.7544019885903586</v>
      </c>
      <c r="I3041">
        <v>0.25561225160068801</v>
      </c>
      <c r="J3041">
        <f t="shared" si="97"/>
        <v>0.36497419558394489</v>
      </c>
      <c r="K3041">
        <v>9.2801360389484999E-2</v>
      </c>
      <c r="L3041" s="5">
        <f t="shared" si="98"/>
        <v>1.8560272077897</v>
      </c>
      <c r="M3041">
        <f t="shared" si="90"/>
        <v>1.6126610074611902</v>
      </c>
    </row>
    <row r="3042" spans="1:13" x14ac:dyDescent="0.25">
      <c r="A3042" t="s">
        <v>143</v>
      </c>
      <c r="B3042" t="s">
        <v>143</v>
      </c>
      <c r="C3042" t="s">
        <v>133</v>
      </c>
      <c r="D3042" t="s">
        <v>133</v>
      </c>
      <c r="E3042" t="s">
        <v>130</v>
      </c>
      <c r="F3042" t="s">
        <v>29</v>
      </c>
      <c r="G3042">
        <v>5.11E-2</v>
      </c>
      <c r="H3042">
        <f t="shared" si="96"/>
        <v>2.766974094819771</v>
      </c>
      <c r="I3042">
        <v>0.25255101549282799</v>
      </c>
      <c r="J3042">
        <f t="shared" si="97"/>
        <v>0.36060323065968092</v>
      </c>
      <c r="K3042">
        <v>9.1273357407156391E-2</v>
      </c>
      <c r="L3042" s="5">
        <f t="shared" si="98"/>
        <v>1.8254671481431277</v>
      </c>
      <c r="M3042">
        <f t="shared" si="90"/>
        <v>1.6200217868905609</v>
      </c>
    </row>
    <row r="3043" spans="1:13" x14ac:dyDescent="0.25">
      <c r="A3043" t="s">
        <v>143</v>
      </c>
      <c r="B3043" t="s">
        <v>143</v>
      </c>
      <c r="C3043" t="s">
        <v>133</v>
      </c>
      <c r="D3043" t="s">
        <v>133</v>
      </c>
      <c r="E3043" t="s">
        <v>130</v>
      </c>
      <c r="F3043" t="s">
        <v>29</v>
      </c>
      <c r="G3043">
        <v>5.11E-2</v>
      </c>
      <c r="H3043">
        <v>1.02381016407186</v>
      </c>
      <c r="I3043">
        <v>8.5714319078984205E-2</v>
      </c>
      <c r="J3043">
        <f t="shared" si="97"/>
        <v>0.12238660103330366</v>
      </c>
      <c r="K3043">
        <f>I3043/H3043</f>
        <v>8.3720910464577122E-2</v>
      </c>
      <c r="L3043" s="5">
        <f t="shared" si="98"/>
        <v>1.6744182092915423</v>
      </c>
      <c r="M3043">
        <f t="shared" si="90"/>
        <v>0.59942547873562457</v>
      </c>
    </row>
    <row r="3044" spans="1:13" x14ac:dyDescent="0.25">
      <c r="A3044" t="s">
        <v>143</v>
      </c>
      <c r="B3044" t="s">
        <v>143</v>
      </c>
      <c r="C3044" t="s">
        <v>133</v>
      </c>
      <c r="D3044" t="s">
        <v>133</v>
      </c>
      <c r="E3044" t="s">
        <v>130</v>
      </c>
      <c r="F3044" t="s">
        <v>29</v>
      </c>
      <c r="G3044">
        <v>5.11E-2</v>
      </c>
      <c r="H3044">
        <v>1.2142870650925099</v>
      </c>
      <c r="I3044">
        <v>9.7959205122204004E-2</v>
      </c>
      <c r="J3044">
        <f t="shared" si="97"/>
        <v>0.13987037736114064</v>
      </c>
      <c r="K3044">
        <f t="shared" ref="K3044:K3058" si="99">I3044/H3044</f>
        <v>8.0672196829125423E-2</v>
      </c>
      <c r="L3044" s="5">
        <f t="shared" si="98"/>
        <v>1.6134439365825084</v>
      </c>
      <c r="M3044">
        <f t="shared" si="90"/>
        <v>0.71094684430625144</v>
      </c>
    </row>
    <row r="3045" spans="1:13" x14ac:dyDescent="0.25">
      <c r="A3045" t="s">
        <v>143</v>
      </c>
      <c r="B3045" t="s">
        <v>143</v>
      </c>
      <c r="C3045" t="s">
        <v>133</v>
      </c>
      <c r="D3045" t="s">
        <v>133</v>
      </c>
      <c r="E3045" t="s">
        <v>130</v>
      </c>
      <c r="F3045" t="s">
        <v>29</v>
      </c>
      <c r="G3045">
        <v>5.11E-2</v>
      </c>
      <c r="H3045">
        <v>1.5000006001011299</v>
      </c>
      <c r="I3045">
        <v>9.7959205122204004E-2</v>
      </c>
      <c r="J3045">
        <f t="shared" si="97"/>
        <v>0.13987037736114064</v>
      </c>
      <c r="K3045">
        <f t="shared" si="99"/>
        <v>6.5306110621288826E-2</v>
      </c>
      <c r="L3045" s="5">
        <f t="shared" si="98"/>
        <v>1.3061222124257765</v>
      </c>
      <c r="M3045">
        <f t="shared" si="90"/>
        <v>0.87822782911562747</v>
      </c>
    </row>
    <row r="3046" spans="1:13" x14ac:dyDescent="0.25">
      <c r="A3046" t="s">
        <v>143</v>
      </c>
      <c r="B3046" t="s">
        <v>143</v>
      </c>
      <c r="C3046" t="s">
        <v>133</v>
      </c>
      <c r="D3046" t="s">
        <v>133</v>
      </c>
      <c r="E3046" t="s">
        <v>130</v>
      </c>
      <c r="F3046" t="s">
        <v>29</v>
      </c>
      <c r="G3046">
        <v>5.11E-2</v>
      </c>
      <c r="H3046">
        <v>1.5000006001011299</v>
      </c>
      <c r="I3046">
        <v>0.13010203828418401</v>
      </c>
      <c r="J3046">
        <f t="shared" si="97"/>
        <v>0.18576530064286578</v>
      </c>
      <c r="K3046">
        <f t="shared" si="99"/>
        <v>8.6734657489745362E-2</v>
      </c>
      <c r="L3046" s="5">
        <f t="shared" si="98"/>
        <v>1.7346931497949072</v>
      </c>
      <c r="M3046">
        <f t="shared" si="90"/>
        <v>0.87822782911562747</v>
      </c>
    </row>
    <row r="3047" spans="1:13" x14ac:dyDescent="0.25">
      <c r="A3047" t="s">
        <v>143</v>
      </c>
      <c r="B3047" t="s">
        <v>143</v>
      </c>
      <c r="C3047" t="s">
        <v>133</v>
      </c>
      <c r="D3047" t="s">
        <v>133</v>
      </c>
      <c r="E3047" t="s">
        <v>130</v>
      </c>
      <c r="F3047" t="s">
        <v>29</v>
      </c>
      <c r="G3047">
        <v>5.11E-2</v>
      </c>
      <c r="H3047">
        <v>1.5000006001011299</v>
      </c>
      <c r="I3047">
        <v>0.13010203828418401</v>
      </c>
      <c r="J3047">
        <f t="shared" si="97"/>
        <v>0.18576530064286578</v>
      </c>
      <c r="K3047">
        <f t="shared" si="99"/>
        <v>8.6734657489745362E-2</v>
      </c>
      <c r="L3047" s="5">
        <f t="shared" si="98"/>
        <v>1.7346931497949072</v>
      </c>
      <c r="M3047">
        <f t="shared" si="90"/>
        <v>0.87822782911562747</v>
      </c>
    </row>
    <row r="3048" spans="1:13" x14ac:dyDescent="0.25">
      <c r="A3048" t="s">
        <v>143</v>
      </c>
      <c r="B3048" t="s">
        <v>143</v>
      </c>
      <c r="C3048" t="s">
        <v>133</v>
      </c>
      <c r="D3048" t="s">
        <v>133</v>
      </c>
      <c r="E3048" t="s">
        <v>130</v>
      </c>
      <c r="F3048" t="s">
        <v>29</v>
      </c>
      <c r="G3048">
        <v>5.11E-2</v>
      </c>
      <c r="H3048">
        <v>1.66666652610243</v>
      </c>
      <c r="I3048">
        <v>0.145408160435264</v>
      </c>
      <c r="J3048">
        <f t="shared" si="97"/>
        <v>0.20762004189496697</v>
      </c>
      <c r="K3048">
        <f t="shared" si="99"/>
        <v>8.7244903619266359E-2</v>
      </c>
      <c r="L3048" s="5">
        <f t="shared" si="98"/>
        <v>1.7448980723853271</v>
      </c>
      <c r="M3048">
        <f t="shared" si="90"/>
        <v>0.97580822633000153</v>
      </c>
    </row>
    <row r="3049" spans="1:13" x14ac:dyDescent="0.25">
      <c r="A3049" t="s">
        <v>143</v>
      </c>
      <c r="B3049" t="s">
        <v>143</v>
      </c>
      <c r="C3049" t="s">
        <v>133</v>
      </c>
      <c r="D3049" t="s">
        <v>133</v>
      </c>
      <c r="E3049" t="s">
        <v>130</v>
      </c>
      <c r="F3049" t="s">
        <v>29</v>
      </c>
      <c r="G3049">
        <v>5.11E-2</v>
      </c>
      <c r="H3049">
        <v>1.66666652610243</v>
      </c>
      <c r="I3049">
        <v>0.116326563381145</v>
      </c>
      <c r="J3049">
        <f t="shared" si="97"/>
        <v>0.16609608353750716</v>
      </c>
      <c r="K3049">
        <f t="shared" si="99"/>
        <v>6.9795943915175143E-2</v>
      </c>
      <c r="L3049" s="5">
        <f t="shared" si="98"/>
        <v>1.3959188783035028</v>
      </c>
      <c r="M3049">
        <f t="shared" si="90"/>
        <v>0.97580822633000153</v>
      </c>
    </row>
    <row r="3050" spans="1:13" x14ac:dyDescent="0.25">
      <c r="A3050" t="s">
        <v>143</v>
      </c>
      <c r="B3050" t="s">
        <v>143</v>
      </c>
      <c r="C3050" t="s">
        <v>133</v>
      </c>
      <c r="D3050" t="s">
        <v>133</v>
      </c>
      <c r="E3050" t="s">
        <v>130</v>
      </c>
      <c r="F3050" t="s">
        <v>29</v>
      </c>
      <c r="G3050">
        <v>5.11E-2</v>
      </c>
      <c r="H3050">
        <v>1.9285727191364099</v>
      </c>
      <c r="I3050">
        <v>0.14999998540294401</v>
      </c>
      <c r="J3050">
        <f t="shared" si="97"/>
        <v>0.21417644759675367</v>
      </c>
      <c r="K3050">
        <f t="shared" si="99"/>
        <v>7.7777718161497214E-2</v>
      </c>
      <c r="L3050" s="5">
        <f t="shared" si="98"/>
        <v>1.5555543632299442</v>
      </c>
      <c r="M3050">
        <f t="shared" si="90"/>
        <v>1.1291503698762528</v>
      </c>
    </row>
    <row r="3051" spans="1:13" x14ac:dyDescent="0.25">
      <c r="A3051" t="s">
        <v>143</v>
      </c>
      <c r="B3051" t="s">
        <v>143</v>
      </c>
      <c r="C3051" t="s">
        <v>133</v>
      </c>
      <c r="D3051" t="s">
        <v>133</v>
      </c>
      <c r="E3051" t="s">
        <v>130</v>
      </c>
      <c r="F3051" t="s">
        <v>29</v>
      </c>
      <c r="G3051">
        <v>5.11E-2</v>
      </c>
      <c r="H3051">
        <v>1.9047617441170701</v>
      </c>
      <c r="I3051">
        <v>0.16377551869420501</v>
      </c>
      <c r="J3051">
        <f t="shared" si="97"/>
        <v>0.23384574807133349</v>
      </c>
      <c r="K3051">
        <f t="shared" si="99"/>
        <v>8.5982154566066851E-2</v>
      </c>
      <c r="L3051" s="5">
        <f t="shared" si="98"/>
        <v>1.719643091321337</v>
      </c>
      <c r="M3051">
        <f t="shared" si="90"/>
        <v>1.115209401520006</v>
      </c>
    </row>
    <row r="3052" spans="1:13" x14ac:dyDescent="0.25">
      <c r="A3052" t="s">
        <v>143</v>
      </c>
      <c r="B3052" t="s">
        <v>143</v>
      </c>
      <c r="C3052" t="s">
        <v>133</v>
      </c>
      <c r="D3052" t="s">
        <v>133</v>
      </c>
      <c r="E3052" t="s">
        <v>130</v>
      </c>
      <c r="F3052" t="s">
        <v>29</v>
      </c>
      <c r="G3052">
        <v>5.11E-2</v>
      </c>
      <c r="H3052">
        <v>1.8333342686260901</v>
      </c>
      <c r="I3052">
        <v>0.176020404737425</v>
      </c>
      <c r="J3052">
        <f t="shared" si="97"/>
        <v>0.25132952439917078</v>
      </c>
      <c r="K3052">
        <f t="shared" si="99"/>
        <v>9.6011080875794449E-2</v>
      </c>
      <c r="L3052" s="5">
        <f t="shared" si="98"/>
        <v>1.9202216175158888</v>
      </c>
      <c r="M3052">
        <f t="shared" si="90"/>
        <v>1.0733896870909425</v>
      </c>
    </row>
    <row r="3053" spans="1:13" x14ac:dyDescent="0.25">
      <c r="A3053" t="s">
        <v>143</v>
      </c>
      <c r="B3053" t="s">
        <v>143</v>
      </c>
      <c r="C3053" t="s">
        <v>133</v>
      </c>
      <c r="D3053" t="s">
        <v>133</v>
      </c>
      <c r="E3053" t="s">
        <v>130</v>
      </c>
      <c r="F3053" t="s">
        <v>29</v>
      </c>
      <c r="G3053">
        <v>5.11E-2</v>
      </c>
      <c r="H3053">
        <v>2.0952386451377198</v>
      </c>
      <c r="I3053">
        <v>0.176020404737425</v>
      </c>
      <c r="J3053">
        <f t="shared" si="97"/>
        <v>0.25132952439917078</v>
      </c>
      <c r="K3053">
        <f t="shared" si="99"/>
        <v>8.4009716576154123E-2</v>
      </c>
      <c r="L3053" s="5">
        <f t="shared" si="98"/>
        <v>1.6801943315230823</v>
      </c>
      <c r="M3053">
        <f t="shared" si="90"/>
        <v>1.2267307670906327</v>
      </c>
    </row>
    <row r="3054" spans="1:13" x14ac:dyDescent="0.25">
      <c r="A3054" t="s">
        <v>143</v>
      </c>
      <c r="B3054" t="s">
        <v>143</v>
      </c>
      <c r="C3054" t="s">
        <v>133</v>
      </c>
      <c r="D3054" t="s">
        <v>133</v>
      </c>
      <c r="E3054" t="s">
        <v>130</v>
      </c>
      <c r="F3054" t="s">
        <v>29</v>
      </c>
      <c r="G3054">
        <v>5.11E-2</v>
      </c>
      <c r="H3054">
        <v>2.8571426161755999</v>
      </c>
      <c r="I3054">
        <v>0.251020426633009</v>
      </c>
      <c r="J3054">
        <f t="shared" si="97"/>
        <v>0.35841778988215961</v>
      </c>
      <c r="K3054">
        <f t="shared" si="99"/>
        <v>8.7857156731297473E-2</v>
      </c>
      <c r="L3054" s="5">
        <f t="shared" si="98"/>
        <v>1.7571431346259494</v>
      </c>
      <c r="M3054">
        <f t="shared" si="90"/>
        <v>1.6728141022800058</v>
      </c>
    </row>
    <row r="3055" spans="1:13" x14ac:dyDescent="0.25">
      <c r="A3055" t="s">
        <v>143</v>
      </c>
      <c r="B3055" t="s">
        <v>143</v>
      </c>
      <c r="C3055" t="s">
        <v>133</v>
      </c>
      <c r="D3055" t="s">
        <v>133</v>
      </c>
      <c r="E3055" t="s">
        <v>130</v>
      </c>
      <c r="F3055" t="s">
        <v>29</v>
      </c>
      <c r="G3055">
        <v>5.11E-2</v>
      </c>
      <c r="H3055">
        <v>2.8333334576786098</v>
      </c>
      <c r="I3055">
        <v>0.26020407656836803</v>
      </c>
      <c r="J3055">
        <f t="shared" si="97"/>
        <v>0.37153060128573157</v>
      </c>
      <c r="K3055">
        <f t="shared" si="99"/>
        <v>9.1836728876083976E-2</v>
      </c>
      <c r="L3055" s="5">
        <f t="shared" si="98"/>
        <v>1.8367345775216795</v>
      </c>
      <c r="M3055">
        <f t="shared" si="90"/>
        <v>1.6588741974703198</v>
      </c>
    </row>
    <row r="3056" spans="1:13" x14ac:dyDescent="0.25">
      <c r="A3056" t="s">
        <v>143</v>
      </c>
      <c r="B3056" t="s">
        <v>143</v>
      </c>
      <c r="C3056" t="s">
        <v>133</v>
      </c>
      <c r="D3056" t="s">
        <v>133</v>
      </c>
      <c r="E3056" t="s">
        <v>130</v>
      </c>
      <c r="F3056" t="s">
        <v>29</v>
      </c>
      <c r="G3056">
        <v>5.11E-2</v>
      </c>
      <c r="H3056">
        <v>2.6904766901742998</v>
      </c>
      <c r="I3056">
        <v>0.27397960985962899</v>
      </c>
      <c r="J3056">
        <f t="shared" si="97"/>
        <v>0.39119990176031139</v>
      </c>
      <c r="K3056">
        <f t="shared" si="99"/>
        <v>0.10183311041504675</v>
      </c>
      <c r="L3056" s="5">
        <f t="shared" si="98"/>
        <v>2.0366622083009349</v>
      </c>
      <c r="M3056">
        <f t="shared" si="90"/>
        <v>1.5752337050656318</v>
      </c>
    </row>
    <row r="3057" spans="1:13" x14ac:dyDescent="0.25">
      <c r="A3057" t="s">
        <v>143</v>
      </c>
      <c r="B3057" t="s">
        <v>143</v>
      </c>
      <c r="C3057" t="s">
        <v>133</v>
      </c>
      <c r="D3057" t="s">
        <v>133</v>
      </c>
      <c r="E3057" t="s">
        <v>130</v>
      </c>
      <c r="F3057" t="s">
        <v>29</v>
      </c>
      <c r="G3057">
        <v>5.11E-2</v>
      </c>
      <c r="H3057">
        <v>3.2142854431975501</v>
      </c>
      <c r="I3057">
        <v>0.28163267093517003</v>
      </c>
      <c r="J3057">
        <f t="shared" si="97"/>
        <v>0.40212727238636348</v>
      </c>
      <c r="K3057">
        <f t="shared" si="99"/>
        <v>8.7619060569494311E-2</v>
      </c>
      <c r="L3057" s="5">
        <f t="shared" si="98"/>
        <v>1.7523812113898862</v>
      </c>
      <c r="M3057">
        <f t="shared" si="90"/>
        <v>1.8819158650650067</v>
      </c>
    </row>
    <row r="3058" spans="1:13" x14ac:dyDescent="0.25">
      <c r="A3058" t="s">
        <v>143</v>
      </c>
      <c r="B3058" t="s">
        <v>143</v>
      </c>
      <c r="C3058" t="s">
        <v>133</v>
      </c>
      <c r="D3058" t="s">
        <v>133</v>
      </c>
      <c r="E3058" t="s">
        <v>130</v>
      </c>
      <c r="F3058" t="s">
        <v>29</v>
      </c>
      <c r="G3058">
        <v>5.11E-2</v>
      </c>
      <c r="H3058">
        <v>3.69047587922682</v>
      </c>
      <c r="I3058">
        <v>0.31530609295696899</v>
      </c>
      <c r="J3058">
        <f t="shared" si="97"/>
        <v>0.45020763644560985</v>
      </c>
      <c r="K3058">
        <f t="shared" si="99"/>
        <v>8.5437787232747822E-2</v>
      </c>
      <c r="L3058" s="5">
        <f t="shared" si="98"/>
        <v>1.7087557446549564</v>
      </c>
      <c r="M3058">
        <f t="shared" si="90"/>
        <v>2.1607182154450095</v>
      </c>
    </row>
    <row r="3059" spans="1:13" x14ac:dyDescent="0.25">
      <c r="A3059" t="s">
        <v>141</v>
      </c>
      <c r="B3059" t="s">
        <v>141</v>
      </c>
      <c r="C3059" t="s">
        <v>122</v>
      </c>
      <c r="D3059" t="s">
        <v>122</v>
      </c>
      <c r="E3059" t="s">
        <v>108</v>
      </c>
      <c r="F3059" t="s">
        <v>29</v>
      </c>
      <c r="G3059">
        <v>11.2</v>
      </c>
      <c r="H3059">
        <v>0.91954146465946296</v>
      </c>
      <c r="I3059">
        <v>0.72808951662132004</v>
      </c>
      <c r="J3059">
        <f>I3059/SQRT(9.81*0.625)</f>
        <v>0.29404260766346058</v>
      </c>
      <c r="K3059">
        <v>0.79179628608804065</v>
      </c>
      <c r="L3059" s="5">
        <f>K3059/0.625</f>
        <v>1.266874057740865</v>
      </c>
      <c r="M3059">
        <f t="shared" si="90"/>
        <v>1.4204650797345963</v>
      </c>
    </row>
    <row r="3060" spans="1:13" x14ac:dyDescent="0.25">
      <c r="A3060" t="s">
        <v>141</v>
      </c>
      <c r="B3060" t="s">
        <v>141</v>
      </c>
      <c r="C3060" t="s">
        <v>122</v>
      </c>
      <c r="D3060" t="s">
        <v>122</v>
      </c>
      <c r="E3060" t="s">
        <v>108</v>
      </c>
      <c r="F3060" t="s">
        <v>29</v>
      </c>
      <c r="G3060">
        <v>11.2</v>
      </c>
      <c r="H3060">
        <v>1.0057470382386</v>
      </c>
      <c r="I3060">
        <v>0.86966269249539296</v>
      </c>
      <c r="J3060">
        <f t="shared" ref="J3060:J3065" si="100">I3060/SQRT(9.81*0.625)</f>
        <v>0.35121764570326963</v>
      </c>
      <c r="K3060">
        <v>0.86469326722399664</v>
      </c>
      <c r="L3060" s="5">
        <f t="shared" ref="L3060:L3065" si="101">K3060/0.625</f>
        <v>1.3835092275583947</v>
      </c>
      <c r="M3060">
        <f t="shared" si="90"/>
        <v>1.5536314584720725</v>
      </c>
    </row>
    <row r="3061" spans="1:13" x14ac:dyDescent="0.25">
      <c r="A3061" t="s">
        <v>141</v>
      </c>
      <c r="B3061" t="s">
        <v>141</v>
      </c>
      <c r="C3061" t="s">
        <v>122</v>
      </c>
      <c r="D3061" t="s">
        <v>122</v>
      </c>
      <c r="E3061" t="s">
        <v>108</v>
      </c>
      <c r="F3061" t="s">
        <v>29</v>
      </c>
      <c r="G3061">
        <v>11.2</v>
      </c>
      <c r="H3061">
        <v>1.14942518655841</v>
      </c>
      <c r="I3061">
        <v>0.97078627933233996</v>
      </c>
      <c r="J3061">
        <f t="shared" si="100"/>
        <v>0.39205691407757765</v>
      </c>
      <c r="K3061">
        <v>0.84458413708425195</v>
      </c>
      <c r="L3061" s="5">
        <f t="shared" si="101"/>
        <v>1.351334619334803</v>
      </c>
      <c r="M3061">
        <f t="shared" ref="M3061:M3124" si="102">H3061/(G3061^-0.18)</f>
        <v>1.7755788096823839</v>
      </c>
    </row>
    <row r="3062" spans="1:13" x14ac:dyDescent="0.25">
      <c r="A3062" t="s">
        <v>141</v>
      </c>
      <c r="B3062" t="s">
        <v>141</v>
      </c>
      <c r="C3062" t="s">
        <v>122</v>
      </c>
      <c r="D3062" t="s">
        <v>122</v>
      </c>
      <c r="E3062" t="s">
        <v>108</v>
      </c>
      <c r="F3062" t="s">
        <v>29</v>
      </c>
      <c r="G3062">
        <v>11.2</v>
      </c>
      <c r="H3062">
        <v>1.3793111008119101</v>
      </c>
      <c r="I3062">
        <v>1.2337074508060499</v>
      </c>
      <c r="J3062">
        <f t="shared" si="100"/>
        <v>0.4982389495349987</v>
      </c>
      <c r="K3062">
        <v>0.89443741160340628</v>
      </c>
      <c r="L3062" s="5">
        <f t="shared" si="101"/>
        <v>1.43109985856545</v>
      </c>
      <c r="M3062">
        <f t="shared" si="102"/>
        <v>2.130695926277979</v>
      </c>
    </row>
    <row r="3063" spans="1:13" x14ac:dyDescent="0.25">
      <c r="A3063" t="s">
        <v>141</v>
      </c>
      <c r="B3063" t="s">
        <v>141</v>
      </c>
      <c r="C3063" t="s">
        <v>122</v>
      </c>
      <c r="D3063" t="s">
        <v>122</v>
      </c>
      <c r="E3063" t="s">
        <v>108</v>
      </c>
      <c r="F3063" t="s">
        <v>29</v>
      </c>
      <c r="G3063">
        <v>11.2</v>
      </c>
      <c r="H3063">
        <v>1.3793111008119101</v>
      </c>
      <c r="I3063">
        <v>1.2337074508060499</v>
      </c>
      <c r="J3063">
        <f t="shared" si="100"/>
        <v>0.4982389495349987</v>
      </c>
      <c r="K3063">
        <v>0.89443741160340628</v>
      </c>
      <c r="L3063" s="5">
        <f t="shared" si="101"/>
        <v>1.43109985856545</v>
      </c>
      <c r="M3063">
        <f t="shared" si="102"/>
        <v>2.130695926277979</v>
      </c>
    </row>
    <row r="3064" spans="1:13" x14ac:dyDescent="0.25">
      <c r="A3064" t="s">
        <v>141</v>
      </c>
      <c r="B3064" t="s">
        <v>141</v>
      </c>
      <c r="C3064" t="s">
        <v>122</v>
      </c>
      <c r="D3064" t="s">
        <v>122</v>
      </c>
      <c r="E3064" t="s">
        <v>108</v>
      </c>
      <c r="F3064" t="s">
        <v>29</v>
      </c>
      <c r="G3064">
        <v>11.2</v>
      </c>
      <c r="H3064">
        <v>1.4655166743910599</v>
      </c>
      <c r="I3064">
        <v>1.3752806266801201</v>
      </c>
      <c r="J3064">
        <f t="shared" si="100"/>
        <v>0.55541398757480653</v>
      </c>
      <c r="K3064">
        <v>0.93842714362261759</v>
      </c>
      <c r="L3064" s="5">
        <f t="shared" si="101"/>
        <v>1.5014834297961881</v>
      </c>
      <c r="M3064">
        <f t="shared" si="102"/>
        <v>2.2638623050154747</v>
      </c>
    </row>
    <row r="3065" spans="1:13" x14ac:dyDescent="0.25">
      <c r="A3065" t="s">
        <v>141</v>
      </c>
      <c r="B3065" t="s">
        <v>141</v>
      </c>
      <c r="C3065" t="s">
        <v>122</v>
      </c>
      <c r="D3065" t="s">
        <v>122</v>
      </c>
      <c r="E3065" t="s">
        <v>108</v>
      </c>
      <c r="F3065" t="s">
        <v>29</v>
      </c>
      <c r="G3065">
        <v>11.2</v>
      </c>
      <c r="H3065">
        <v>1.78161035457827</v>
      </c>
      <c r="I3065">
        <v>1.5370782113168899</v>
      </c>
      <c r="J3065">
        <f t="shared" si="100"/>
        <v>0.62075675465792235</v>
      </c>
      <c r="K3065">
        <v>0.86274656372927072</v>
      </c>
      <c r="L3065" s="5">
        <f t="shared" si="101"/>
        <v>1.3803945019668331</v>
      </c>
      <c r="M3065">
        <f t="shared" si="102"/>
        <v>2.7521491869963839</v>
      </c>
    </row>
    <row r="3066" spans="1:13" x14ac:dyDescent="0.25">
      <c r="A3066" t="s">
        <v>141</v>
      </c>
      <c r="B3066" t="s">
        <v>141</v>
      </c>
      <c r="C3066" t="s">
        <v>123</v>
      </c>
      <c r="D3066" t="s">
        <v>123</v>
      </c>
      <c r="E3066" t="s">
        <v>108</v>
      </c>
      <c r="F3066" t="s">
        <v>29</v>
      </c>
      <c r="G3066">
        <v>20</v>
      </c>
      <c r="H3066">
        <v>0.88235274318184598</v>
      </c>
      <c r="I3066">
        <v>0.66741551882149996</v>
      </c>
      <c r="J3066">
        <f>I3066/SQRT(9.81*0.525)</f>
        <v>0.2940912784608693</v>
      </c>
      <c r="K3066">
        <v>0.75640442439691136</v>
      </c>
      <c r="L3066" s="5">
        <f>K3066/0.525</f>
        <v>1.440770332184593</v>
      </c>
      <c r="M3066">
        <f t="shared" si="102"/>
        <v>1.5129606732315637</v>
      </c>
    </row>
    <row r="3067" spans="1:13" x14ac:dyDescent="0.25">
      <c r="A3067" t="s">
        <v>141</v>
      </c>
      <c r="B3067" t="s">
        <v>141</v>
      </c>
      <c r="C3067" t="s">
        <v>123</v>
      </c>
      <c r="D3067" t="s">
        <v>123</v>
      </c>
      <c r="E3067" t="s">
        <v>108</v>
      </c>
      <c r="F3067" t="s">
        <v>29</v>
      </c>
      <c r="G3067">
        <v>20</v>
      </c>
      <c r="H3067">
        <v>0.97058891507566203</v>
      </c>
      <c r="I3067">
        <v>0.86966269249539296</v>
      </c>
      <c r="J3067">
        <f t="shared" ref="J3067:J3070" si="103">I3067/SQRT(9.81*0.525)</f>
        <v>0.38320986829509873</v>
      </c>
      <c r="K3067">
        <v>0.89601547986729135</v>
      </c>
      <c r="L3067" s="5">
        <f t="shared" ref="L3067:L3070" si="104">K3067/0.525</f>
        <v>1.7066961521281738</v>
      </c>
      <c r="M3067">
        <f t="shared" si="102"/>
        <v>1.6642582796179146</v>
      </c>
    </row>
    <row r="3068" spans="1:13" x14ac:dyDescent="0.25">
      <c r="A3068" t="s">
        <v>141</v>
      </c>
      <c r="B3068" t="s">
        <v>141</v>
      </c>
      <c r="C3068" t="s">
        <v>123</v>
      </c>
      <c r="D3068" t="s">
        <v>123</v>
      </c>
      <c r="E3068" t="s">
        <v>108</v>
      </c>
      <c r="F3068" t="s">
        <v>29</v>
      </c>
      <c r="G3068">
        <v>20</v>
      </c>
      <c r="H3068">
        <v>1.20588387749977</v>
      </c>
      <c r="I3068">
        <v>1.0719098661692801</v>
      </c>
      <c r="J3068">
        <f t="shared" si="103"/>
        <v>0.4723284581293255</v>
      </c>
      <c r="K3068">
        <v>0.88889974082059531</v>
      </c>
      <c r="L3068" s="5">
        <f t="shared" si="104"/>
        <v>1.6931423634678004</v>
      </c>
      <c r="M3068">
        <f t="shared" si="102"/>
        <v>2.0677159982094993</v>
      </c>
    </row>
    <row r="3069" spans="1:13" x14ac:dyDescent="0.25">
      <c r="A3069" t="s">
        <v>141</v>
      </c>
      <c r="B3069" t="s">
        <v>141</v>
      </c>
      <c r="C3069" t="s">
        <v>123</v>
      </c>
      <c r="D3069" t="s">
        <v>123</v>
      </c>
      <c r="E3069" t="s">
        <v>108</v>
      </c>
      <c r="F3069" t="s">
        <v>29</v>
      </c>
      <c r="G3069">
        <v>20</v>
      </c>
      <c r="H3069">
        <v>1.20588387749977</v>
      </c>
      <c r="I3069">
        <v>1.0719098661692801</v>
      </c>
      <c r="J3069">
        <f t="shared" si="103"/>
        <v>0.4723284581293255</v>
      </c>
      <c r="K3069">
        <v>0.88889974082059531</v>
      </c>
      <c r="L3069" s="5">
        <f t="shared" si="104"/>
        <v>1.6931423634678004</v>
      </c>
      <c r="M3069">
        <f t="shared" si="102"/>
        <v>2.0677159982094993</v>
      </c>
    </row>
    <row r="3070" spans="1:13" x14ac:dyDescent="0.25">
      <c r="A3070" t="s">
        <v>141</v>
      </c>
      <c r="B3070" t="s">
        <v>141</v>
      </c>
      <c r="C3070" t="s">
        <v>123</v>
      </c>
      <c r="D3070" t="s">
        <v>123</v>
      </c>
      <c r="E3070" t="s">
        <v>108</v>
      </c>
      <c r="F3070" t="s">
        <v>29</v>
      </c>
      <c r="G3070">
        <v>20</v>
      </c>
      <c r="H3070">
        <v>1.3823517334092701</v>
      </c>
      <c r="I3070">
        <v>1.1730334530062301</v>
      </c>
      <c r="J3070">
        <f t="shared" si="103"/>
        <v>0.51688775304644174</v>
      </c>
      <c r="K3070">
        <v>0.84857813294247331</v>
      </c>
      <c r="L3070" s="5">
        <f t="shared" si="104"/>
        <v>1.6163393008428062</v>
      </c>
      <c r="M3070">
        <f t="shared" si="102"/>
        <v>2.3703035156662717</v>
      </c>
    </row>
    <row r="3071" spans="1:13" x14ac:dyDescent="0.25">
      <c r="A3071" t="s">
        <v>141</v>
      </c>
      <c r="B3071" t="s">
        <v>141</v>
      </c>
      <c r="C3071" t="s">
        <v>111</v>
      </c>
      <c r="D3071" t="s">
        <v>111</v>
      </c>
      <c r="E3071" t="s">
        <v>108</v>
      </c>
      <c r="F3071" t="s">
        <v>29</v>
      </c>
      <c r="G3071">
        <v>680</v>
      </c>
      <c r="J3071" s="7">
        <v>0.37580819391200299</v>
      </c>
      <c r="L3071" s="9">
        <v>2.38976856107434</v>
      </c>
    </row>
    <row r="3072" spans="1:13" x14ac:dyDescent="0.25">
      <c r="A3072" t="s">
        <v>141</v>
      </c>
      <c r="B3072" t="s">
        <v>141</v>
      </c>
      <c r="C3072" t="s">
        <v>111</v>
      </c>
      <c r="D3072" t="s">
        <v>111</v>
      </c>
      <c r="E3072" t="s">
        <v>108</v>
      </c>
      <c r="F3072" t="s">
        <v>29</v>
      </c>
      <c r="G3072">
        <v>680</v>
      </c>
      <c r="J3072" s="7">
        <v>1.29182641860374</v>
      </c>
      <c r="L3072" s="9">
        <v>3.02480907773311</v>
      </c>
    </row>
    <row r="3073" spans="1:13" x14ac:dyDescent="0.25">
      <c r="A3073" t="s">
        <v>141</v>
      </c>
      <c r="B3073" t="s">
        <v>141</v>
      </c>
      <c r="C3073" t="s">
        <v>111</v>
      </c>
      <c r="D3073" t="s">
        <v>111</v>
      </c>
      <c r="E3073" t="s">
        <v>108</v>
      </c>
      <c r="F3073" t="s">
        <v>29</v>
      </c>
      <c r="G3073">
        <v>680</v>
      </c>
      <c r="J3073">
        <v>9.05321916173802E-2</v>
      </c>
      <c r="L3073" s="9">
        <v>1.1210381390356501</v>
      </c>
    </row>
    <row r="3074" spans="1:13" x14ac:dyDescent="0.25">
      <c r="A3074" t="s">
        <v>141</v>
      </c>
      <c r="B3074" t="s">
        <v>141</v>
      </c>
      <c r="C3074" t="s">
        <v>111</v>
      </c>
      <c r="D3074" t="s">
        <v>111</v>
      </c>
      <c r="E3074" t="s">
        <v>108</v>
      </c>
      <c r="F3074" t="s">
        <v>29</v>
      </c>
      <c r="G3074">
        <v>680</v>
      </c>
      <c r="J3074" s="7">
        <v>0.13157217025760601</v>
      </c>
      <c r="L3074" s="9">
        <v>1.05501729490204</v>
      </c>
    </row>
    <row r="3075" spans="1:13" x14ac:dyDescent="0.25">
      <c r="A3075" t="s">
        <v>141</v>
      </c>
      <c r="B3075" t="s">
        <v>141</v>
      </c>
      <c r="C3075" t="s">
        <v>111</v>
      </c>
      <c r="D3075" t="s">
        <v>111</v>
      </c>
      <c r="E3075" t="s">
        <v>108</v>
      </c>
      <c r="F3075" t="s">
        <v>29</v>
      </c>
      <c r="G3075">
        <v>680</v>
      </c>
      <c r="J3075" s="7">
        <v>0.17134022194208001</v>
      </c>
      <c r="L3075" s="9">
        <v>1.2931411510194799</v>
      </c>
    </row>
    <row r="3076" spans="1:13" x14ac:dyDescent="0.25">
      <c r="A3076" t="s">
        <v>141</v>
      </c>
      <c r="B3076" t="s">
        <v>141</v>
      </c>
      <c r="C3076" t="s">
        <v>111</v>
      </c>
      <c r="D3076" t="s">
        <v>111</v>
      </c>
      <c r="E3076" t="s">
        <v>108</v>
      </c>
      <c r="F3076" t="s">
        <v>29</v>
      </c>
      <c r="G3076">
        <v>680</v>
      </c>
      <c r="J3076" s="7">
        <v>0.20131128397738801</v>
      </c>
      <c r="L3076" s="9">
        <v>1.0180126930734601</v>
      </c>
    </row>
    <row r="3077" spans="1:13" x14ac:dyDescent="0.25">
      <c r="A3077" t="s">
        <v>141</v>
      </c>
      <c r="B3077" t="s">
        <v>141</v>
      </c>
      <c r="C3077" t="s">
        <v>111</v>
      </c>
      <c r="D3077" t="s">
        <v>111</v>
      </c>
      <c r="E3077" t="s">
        <v>108</v>
      </c>
      <c r="F3077" t="s">
        <v>29</v>
      </c>
      <c r="G3077">
        <v>680</v>
      </c>
      <c r="J3077" s="7">
        <v>0.28077246485045598</v>
      </c>
      <c r="L3077" s="9">
        <v>1.49166560729012</v>
      </c>
    </row>
    <row r="3078" spans="1:13" x14ac:dyDescent="0.25">
      <c r="A3078" t="s">
        <v>141</v>
      </c>
      <c r="B3078" t="s">
        <v>141</v>
      </c>
      <c r="C3078" t="s">
        <v>111</v>
      </c>
      <c r="D3078" t="s">
        <v>111</v>
      </c>
      <c r="E3078" t="s">
        <v>108</v>
      </c>
      <c r="F3078" t="s">
        <v>29</v>
      </c>
      <c r="G3078">
        <v>680</v>
      </c>
      <c r="J3078">
        <v>0.40665472375374101</v>
      </c>
      <c r="L3078" s="9">
        <v>1.7391978259338701</v>
      </c>
    </row>
    <row r="3079" spans="1:13" x14ac:dyDescent="0.25">
      <c r="A3079" t="s">
        <v>141</v>
      </c>
      <c r="B3079" t="s">
        <v>141</v>
      </c>
      <c r="C3079" t="s">
        <v>111</v>
      </c>
      <c r="D3079" t="s">
        <v>111</v>
      </c>
      <c r="E3079" t="s">
        <v>108</v>
      </c>
      <c r="F3079" t="s">
        <v>29</v>
      </c>
      <c r="G3079">
        <v>680</v>
      </c>
      <c r="H3079">
        <v>0.83224577624831064</v>
      </c>
      <c r="I3079" s="7">
        <v>1.17875670326766</v>
      </c>
      <c r="K3079" s="7">
        <v>1.41635648615892</v>
      </c>
      <c r="M3079">
        <f t="shared" si="102"/>
        <v>2.6921744856117691</v>
      </c>
    </row>
    <row r="3080" spans="1:13" x14ac:dyDescent="0.25">
      <c r="A3080" t="s">
        <v>141</v>
      </c>
      <c r="B3080" t="s">
        <v>141</v>
      </c>
      <c r="C3080" t="s">
        <v>111</v>
      </c>
      <c r="D3080" t="s">
        <v>111</v>
      </c>
      <c r="E3080" t="s">
        <v>108</v>
      </c>
      <c r="F3080" t="s">
        <v>29</v>
      </c>
      <c r="G3080">
        <v>680</v>
      </c>
      <c r="H3080">
        <v>0.79743775012989515</v>
      </c>
      <c r="I3080" s="7">
        <v>1.1917098727225299</v>
      </c>
      <c r="K3080" s="7">
        <v>1.49442369956578</v>
      </c>
      <c r="M3080">
        <f t="shared" si="102"/>
        <v>2.5795764016263636</v>
      </c>
    </row>
    <row r="3081" spans="1:13" x14ac:dyDescent="0.25">
      <c r="A3081" t="s">
        <v>141</v>
      </c>
      <c r="B3081" t="s">
        <v>141</v>
      </c>
      <c r="C3081" t="s">
        <v>111</v>
      </c>
      <c r="D3081" t="s">
        <v>111</v>
      </c>
      <c r="E3081" t="s">
        <v>108</v>
      </c>
      <c r="F3081" t="s">
        <v>29</v>
      </c>
      <c r="G3081">
        <v>680</v>
      </c>
      <c r="H3081">
        <v>0.89454242586128041</v>
      </c>
      <c r="I3081" s="7">
        <v>1.3601035462945601</v>
      </c>
      <c r="K3081" s="7">
        <v>1.5204461040347299</v>
      </c>
      <c r="M3081">
        <f t="shared" si="102"/>
        <v>2.893693622642624</v>
      </c>
    </row>
    <row r="3082" spans="1:13" x14ac:dyDescent="0.25">
      <c r="A3082" t="s">
        <v>141</v>
      </c>
      <c r="B3082" t="s">
        <v>141</v>
      </c>
      <c r="C3082" t="s">
        <v>111</v>
      </c>
      <c r="D3082" t="s">
        <v>111</v>
      </c>
      <c r="E3082" t="s">
        <v>108</v>
      </c>
      <c r="F3082" t="s">
        <v>29</v>
      </c>
      <c r="G3082">
        <v>680</v>
      </c>
      <c r="H3082">
        <v>0.97727675077799503</v>
      </c>
      <c r="I3082" s="7">
        <v>1.6321245520325101</v>
      </c>
      <c r="K3082" s="7">
        <v>1.67007406114307</v>
      </c>
      <c r="M3082">
        <f t="shared" si="102"/>
        <v>3.1613251865168963</v>
      </c>
    </row>
    <row r="3083" spans="1:13" x14ac:dyDescent="0.25">
      <c r="A3083" t="s">
        <v>141</v>
      </c>
      <c r="B3083" t="s">
        <v>141</v>
      </c>
      <c r="C3083" t="s">
        <v>135</v>
      </c>
      <c r="D3083" t="s">
        <v>135</v>
      </c>
      <c r="E3083" t="s">
        <v>108</v>
      </c>
      <c r="F3083" t="s">
        <v>29</v>
      </c>
      <c r="G3083">
        <v>1900</v>
      </c>
      <c r="H3083">
        <v>0.24089204007278411</v>
      </c>
      <c r="I3083">
        <v>0.44527769747179241</v>
      </c>
      <c r="J3083" s="7">
        <v>0.12977941630518899</v>
      </c>
      <c r="K3083">
        <v>1.8484533458940959</v>
      </c>
      <c r="L3083" s="9">
        <v>1.54037778824508</v>
      </c>
      <c r="M3083">
        <f t="shared" si="102"/>
        <v>0.93755790038536968</v>
      </c>
    </row>
    <row r="3084" spans="1:13" x14ac:dyDescent="0.25">
      <c r="A3084" t="s">
        <v>141</v>
      </c>
      <c r="B3084" t="s">
        <v>141</v>
      </c>
      <c r="C3084" t="s">
        <v>135</v>
      </c>
      <c r="D3084" t="s">
        <v>135</v>
      </c>
      <c r="E3084" t="s">
        <v>108</v>
      </c>
      <c r="F3084" t="s">
        <v>29</v>
      </c>
      <c r="G3084">
        <v>1900</v>
      </c>
      <c r="H3084">
        <v>0.45817468827438623</v>
      </c>
      <c r="I3084">
        <v>0.62745981942517925</v>
      </c>
      <c r="J3084" s="7">
        <v>0.18287771784284701</v>
      </c>
      <c r="K3084">
        <v>1.3694772659493</v>
      </c>
      <c r="L3084" s="9">
        <v>1.14123105495775</v>
      </c>
      <c r="M3084">
        <f t="shared" si="102"/>
        <v>1.7832274516769595</v>
      </c>
    </row>
    <row r="3085" spans="1:13" x14ac:dyDescent="0.25">
      <c r="A3085" t="s">
        <v>143</v>
      </c>
      <c r="B3085" t="s">
        <v>143</v>
      </c>
      <c r="C3085" t="s">
        <v>137</v>
      </c>
      <c r="D3085" t="s">
        <v>137</v>
      </c>
      <c r="E3085" t="s">
        <v>106</v>
      </c>
      <c r="F3085" t="s">
        <v>29</v>
      </c>
      <c r="G3085">
        <v>8.3000000000000001E-3</v>
      </c>
      <c r="H3085" s="7">
        <v>1.7283374364964801</v>
      </c>
      <c r="I3085" s="7">
        <v>0.13223916082752701</v>
      </c>
      <c r="J3085">
        <f>I3085/SQRT(9.81*0.02)</f>
        <v>0.29854553688871316</v>
      </c>
      <c r="K3085">
        <f>I3085/H3085</f>
        <v>7.6512351138785462E-2</v>
      </c>
      <c r="L3085" s="5">
        <f>K3085/0.06</f>
        <v>1.2752058523130911</v>
      </c>
      <c r="M3085">
        <f t="shared" si="102"/>
        <v>0.72956265254076924</v>
      </c>
    </row>
    <row r="3086" spans="1:13" x14ac:dyDescent="0.25">
      <c r="A3086" t="s">
        <v>143</v>
      </c>
      <c r="B3086" t="s">
        <v>143</v>
      </c>
      <c r="C3086" t="s">
        <v>137</v>
      </c>
      <c r="D3086" t="s">
        <v>137</v>
      </c>
      <c r="E3086" t="s">
        <v>106</v>
      </c>
      <c r="F3086" t="s">
        <v>29</v>
      </c>
      <c r="G3086">
        <v>8.3000000000000001E-3</v>
      </c>
      <c r="H3086" s="7">
        <v>1.7985950456977999</v>
      </c>
      <c r="I3086" s="7">
        <v>0.10504102565524399</v>
      </c>
      <c r="J3086">
        <f t="shared" ref="J3086:J3116" si="105">I3086/SQRT(9.81*0.02)</f>
        <v>0.23714253178365668</v>
      </c>
      <c r="K3086">
        <f t="shared" ref="K3086:K3116" si="106">I3086/H3086</f>
        <v>5.840170966027057E-2</v>
      </c>
      <c r="L3086" s="5">
        <f t="shared" ref="L3086:L3116" si="107">K3086/0.06</f>
        <v>0.97336182767117618</v>
      </c>
      <c r="M3086">
        <f t="shared" si="102"/>
        <v>0.75921966664444551</v>
      </c>
    </row>
    <row r="3087" spans="1:13" x14ac:dyDescent="0.25">
      <c r="A3087" t="s">
        <v>143</v>
      </c>
      <c r="B3087" t="s">
        <v>143</v>
      </c>
      <c r="C3087" t="s">
        <v>137</v>
      </c>
      <c r="D3087" t="s">
        <v>137</v>
      </c>
      <c r="E3087" t="s">
        <v>106</v>
      </c>
      <c r="F3087" t="s">
        <v>29</v>
      </c>
      <c r="G3087">
        <v>8.3000000000000001E-3</v>
      </c>
      <c r="H3087" s="7">
        <v>2.14519914388636</v>
      </c>
      <c r="I3087" s="7">
        <v>0.101758508137826</v>
      </c>
      <c r="J3087">
        <f t="shared" si="105"/>
        <v>0.2297318604783366</v>
      </c>
      <c r="K3087">
        <f t="shared" si="106"/>
        <v>4.743545997947525E-2</v>
      </c>
      <c r="L3087" s="5">
        <f t="shared" si="107"/>
        <v>0.7905909996579209</v>
      </c>
      <c r="M3087">
        <f t="shared" si="102"/>
        <v>0.90552755763622994</v>
      </c>
    </row>
    <row r="3088" spans="1:13" x14ac:dyDescent="0.25">
      <c r="A3088" t="s">
        <v>143</v>
      </c>
      <c r="B3088" t="s">
        <v>143</v>
      </c>
      <c r="C3088" t="s">
        <v>137</v>
      </c>
      <c r="D3088" t="s">
        <v>137</v>
      </c>
      <c r="E3088" t="s">
        <v>106</v>
      </c>
      <c r="F3088" t="s">
        <v>29</v>
      </c>
      <c r="G3088">
        <v>8.3000000000000001E-3</v>
      </c>
      <c r="H3088" s="7">
        <v>1.94847780238781</v>
      </c>
      <c r="I3088" s="7">
        <v>0.13270808679047799</v>
      </c>
      <c r="J3088">
        <f t="shared" si="105"/>
        <v>0.299604192679435</v>
      </c>
      <c r="K3088">
        <f t="shared" si="106"/>
        <v>6.810859565751666E-2</v>
      </c>
      <c r="L3088" s="5">
        <f t="shared" si="107"/>
        <v>1.135143260958611</v>
      </c>
      <c r="M3088">
        <f t="shared" si="102"/>
        <v>0.8224879030616048</v>
      </c>
    </row>
    <row r="3089" spans="1:13" x14ac:dyDescent="0.25">
      <c r="A3089" t="s">
        <v>143</v>
      </c>
      <c r="B3089" t="s">
        <v>143</v>
      </c>
      <c r="C3089" t="s">
        <v>137</v>
      </c>
      <c r="D3089" t="s">
        <v>137</v>
      </c>
      <c r="E3089" t="s">
        <v>106</v>
      </c>
      <c r="F3089" t="s">
        <v>29</v>
      </c>
      <c r="G3089">
        <v>8.3000000000000001E-3</v>
      </c>
      <c r="H3089" s="7">
        <v>1.9906320820296499</v>
      </c>
      <c r="I3089" s="7">
        <v>0.13270808679047799</v>
      </c>
      <c r="J3089">
        <f t="shared" si="105"/>
        <v>0.299604192679435</v>
      </c>
      <c r="K3089">
        <f t="shared" si="106"/>
        <v>6.6666305636533668E-2</v>
      </c>
      <c r="L3089" s="5">
        <f t="shared" si="107"/>
        <v>1.1111050939422278</v>
      </c>
      <c r="M3089">
        <f t="shared" si="102"/>
        <v>0.84028199084910771</v>
      </c>
    </row>
    <row r="3090" spans="1:13" x14ac:dyDescent="0.25">
      <c r="A3090" t="s">
        <v>143</v>
      </c>
      <c r="B3090" t="s">
        <v>143</v>
      </c>
      <c r="C3090" t="s">
        <v>137</v>
      </c>
      <c r="D3090" t="s">
        <v>137</v>
      </c>
      <c r="E3090" t="s">
        <v>106</v>
      </c>
      <c r="F3090" t="s">
        <v>29</v>
      </c>
      <c r="G3090">
        <v>8.3000000000000001E-3</v>
      </c>
      <c r="H3090">
        <v>2.0655738177233398</v>
      </c>
      <c r="I3090" s="7">
        <v>0.13927315760207301</v>
      </c>
      <c r="J3090">
        <f t="shared" si="105"/>
        <v>0.31442561606033764</v>
      </c>
      <c r="K3090">
        <f t="shared" si="106"/>
        <v>6.7425892217969172E-2</v>
      </c>
      <c r="L3090" s="5">
        <f t="shared" si="107"/>
        <v>1.1237648702994862</v>
      </c>
      <c r="M3090">
        <f t="shared" si="102"/>
        <v>0.87191625990106381</v>
      </c>
    </row>
    <row r="3091" spans="1:13" x14ac:dyDescent="0.25">
      <c r="A3091" t="s">
        <v>143</v>
      </c>
      <c r="B3091" t="s">
        <v>143</v>
      </c>
      <c r="C3091" t="s">
        <v>137</v>
      </c>
      <c r="D3091" t="s">
        <v>137</v>
      </c>
      <c r="E3091" t="s">
        <v>106</v>
      </c>
      <c r="F3091" t="s">
        <v>29</v>
      </c>
      <c r="G3091">
        <v>8.3000000000000001E-3</v>
      </c>
      <c r="H3091" s="7">
        <v>2.1217799408192599</v>
      </c>
      <c r="I3091" s="7">
        <v>0.126611941941835</v>
      </c>
      <c r="J3091">
        <f t="shared" si="105"/>
        <v>0.28584142508925658</v>
      </c>
      <c r="K3091">
        <f t="shared" si="106"/>
        <v>5.967251339596872E-2</v>
      </c>
      <c r="L3091" s="5">
        <f t="shared" si="107"/>
        <v>0.99454188993281201</v>
      </c>
      <c r="M3091">
        <f t="shared" si="102"/>
        <v>0.89564188626834063</v>
      </c>
    </row>
    <row r="3092" spans="1:13" x14ac:dyDescent="0.25">
      <c r="A3092" t="s">
        <v>143</v>
      </c>
      <c r="B3092" t="s">
        <v>143</v>
      </c>
      <c r="C3092" t="s">
        <v>137</v>
      </c>
      <c r="D3092" t="s">
        <v>137</v>
      </c>
      <c r="E3092" t="s">
        <v>106</v>
      </c>
      <c r="F3092" t="s">
        <v>29</v>
      </c>
      <c r="G3092">
        <v>8.3000000000000001E-3</v>
      </c>
      <c r="H3092" s="7">
        <v>2.27634664532729</v>
      </c>
      <c r="I3092" s="7">
        <v>0.138335269899412</v>
      </c>
      <c r="J3092">
        <f t="shared" si="105"/>
        <v>0.31230822370863143</v>
      </c>
      <c r="K3092">
        <f t="shared" si="106"/>
        <v>6.0770739897359677E-2</v>
      </c>
      <c r="L3092" s="5">
        <f t="shared" si="107"/>
        <v>1.0128456649559947</v>
      </c>
      <c r="M3092">
        <f t="shared" si="102"/>
        <v>0.9608873022120884</v>
      </c>
    </row>
    <row r="3093" spans="1:13" x14ac:dyDescent="0.25">
      <c r="A3093" t="s">
        <v>143</v>
      </c>
      <c r="B3093" t="s">
        <v>143</v>
      </c>
      <c r="C3093" t="s">
        <v>137</v>
      </c>
      <c r="D3093" t="s">
        <v>137</v>
      </c>
      <c r="E3093" t="s">
        <v>106</v>
      </c>
      <c r="F3093" t="s">
        <v>29</v>
      </c>
      <c r="G3093">
        <v>8.3000000000000001E-3</v>
      </c>
      <c r="H3093" s="7">
        <v>2.7447307066694</v>
      </c>
      <c r="I3093" s="7">
        <v>0.13223916082752701</v>
      </c>
      <c r="J3093">
        <f t="shared" si="105"/>
        <v>0.29854553688871316</v>
      </c>
      <c r="K3093">
        <f t="shared" si="106"/>
        <v>4.8179284221289941E-2</v>
      </c>
      <c r="L3093" s="5">
        <f t="shared" si="107"/>
        <v>0.80298807035483233</v>
      </c>
      <c r="M3093">
        <f t="shared" si="102"/>
        <v>1.1586007295699203</v>
      </c>
    </row>
    <row r="3094" spans="1:13" x14ac:dyDescent="0.25">
      <c r="A3094" t="s">
        <v>143</v>
      </c>
      <c r="B3094" t="s">
        <v>143</v>
      </c>
      <c r="C3094" t="s">
        <v>137</v>
      </c>
      <c r="D3094" t="s">
        <v>137</v>
      </c>
      <c r="E3094" t="s">
        <v>106</v>
      </c>
      <c r="F3094" t="s">
        <v>29</v>
      </c>
      <c r="G3094">
        <v>8.3000000000000001E-3</v>
      </c>
      <c r="H3094" s="7">
        <v>2.8946136420337498</v>
      </c>
      <c r="I3094" s="7">
        <v>0.14912074593108601</v>
      </c>
      <c r="J3094">
        <f t="shared" si="105"/>
        <v>0.33665771074656037</v>
      </c>
      <c r="K3094">
        <f t="shared" si="106"/>
        <v>5.1516632052598932E-2</v>
      </c>
      <c r="L3094" s="5">
        <f t="shared" si="107"/>
        <v>0.85861053420998223</v>
      </c>
      <c r="M3094">
        <f t="shared" si="102"/>
        <v>1.2218690414087667</v>
      </c>
    </row>
    <row r="3095" spans="1:13" x14ac:dyDescent="0.25">
      <c r="A3095" t="s">
        <v>143</v>
      </c>
      <c r="B3095" t="s">
        <v>143</v>
      </c>
      <c r="C3095" t="s">
        <v>137</v>
      </c>
      <c r="D3095" t="s">
        <v>137</v>
      </c>
      <c r="E3095" t="s">
        <v>106</v>
      </c>
      <c r="F3095" t="s">
        <v>29</v>
      </c>
      <c r="G3095">
        <v>8.3000000000000001E-3</v>
      </c>
      <c r="H3095" s="7">
        <v>2.59953171912308</v>
      </c>
      <c r="I3095" s="7">
        <v>0.155685816742681</v>
      </c>
      <c r="J3095">
        <f t="shared" si="105"/>
        <v>0.35147913412746296</v>
      </c>
      <c r="K3095">
        <f t="shared" si="106"/>
        <v>5.988994694598291E-2</v>
      </c>
      <c r="L3095" s="5">
        <f t="shared" si="107"/>
        <v>0.99816578243304854</v>
      </c>
      <c r="M3095">
        <f t="shared" si="102"/>
        <v>1.0973095972576665</v>
      </c>
    </row>
    <row r="3096" spans="1:13" x14ac:dyDescent="0.25">
      <c r="A3096" t="s">
        <v>143</v>
      </c>
      <c r="B3096" t="s">
        <v>143</v>
      </c>
      <c r="C3096" t="s">
        <v>137</v>
      </c>
      <c r="D3096" t="s">
        <v>137</v>
      </c>
      <c r="E3096" t="s">
        <v>106</v>
      </c>
      <c r="F3096" t="s">
        <v>29</v>
      </c>
      <c r="G3096">
        <v>8.3000000000000001E-3</v>
      </c>
      <c r="H3096" s="7">
        <v>2.66510555918072</v>
      </c>
      <c r="I3096" s="7">
        <v>0.18569754346943099</v>
      </c>
      <c r="J3096">
        <f t="shared" si="105"/>
        <v>0.41923415474711756</v>
      </c>
      <c r="K3096">
        <f t="shared" si="106"/>
        <v>6.9677368999416386E-2</v>
      </c>
      <c r="L3096" s="5">
        <f t="shared" si="107"/>
        <v>1.1612894833236065</v>
      </c>
      <c r="M3096">
        <f t="shared" si="102"/>
        <v>1.1249895072564415</v>
      </c>
    </row>
    <row r="3097" spans="1:13" x14ac:dyDescent="0.25">
      <c r="A3097" t="s">
        <v>143</v>
      </c>
      <c r="B3097" t="s">
        <v>143</v>
      </c>
      <c r="C3097" t="s">
        <v>137</v>
      </c>
      <c r="D3097" t="s">
        <v>137</v>
      </c>
      <c r="E3097" t="s">
        <v>106</v>
      </c>
      <c r="F3097" t="s">
        <v>29</v>
      </c>
      <c r="G3097">
        <v>8.3000000000000001E-3</v>
      </c>
      <c r="H3097" s="7">
        <v>2.5152226238163702</v>
      </c>
      <c r="I3097" s="7">
        <v>0.201172314907378</v>
      </c>
      <c r="J3097">
        <f t="shared" si="105"/>
        <v>0.45417028046253671</v>
      </c>
      <c r="K3097">
        <f t="shared" si="106"/>
        <v>7.9981912138710573E-2</v>
      </c>
      <c r="L3097" s="5">
        <f t="shared" si="107"/>
        <v>1.3330318689785097</v>
      </c>
      <c r="M3097">
        <f t="shared" si="102"/>
        <v>1.0617211954175949</v>
      </c>
    </row>
    <row r="3098" spans="1:13" x14ac:dyDescent="0.25">
      <c r="A3098" t="s">
        <v>143</v>
      </c>
      <c r="B3098" t="s">
        <v>143</v>
      </c>
      <c r="C3098" t="s">
        <v>137</v>
      </c>
      <c r="D3098" t="s">
        <v>137</v>
      </c>
      <c r="E3098" t="s">
        <v>106</v>
      </c>
      <c r="F3098" t="s">
        <v>29</v>
      </c>
      <c r="G3098">
        <v>8.3000000000000001E-3</v>
      </c>
      <c r="H3098" s="7">
        <v>2.55269331298887</v>
      </c>
      <c r="I3098" s="7">
        <v>0.16928488432882299</v>
      </c>
      <c r="J3098">
        <f t="shared" si="105"/>
        <v>0.3821806366799923</v>
      </c>
      <c r="K3098">
        <f t="shared" si="106"/>
        <v>6.6316185915264739E-2</v>
      </c>
      <c r="L3098" s="5">
        <f t="shared" si="107"/>
        <v>1.1052697652544123</v>
      </c>
      <c r="M3098">
        <f t="shared" si="102"/>
        <v>1.0775382545218837</v>
      </c>
    </row>
    <row r="3099" spans="1:13" x14ac:dyDescent="0.25">
      <c r="A3099" t="s">
        <v>143</v>
      </c>
      <c r="B3099" t="s">
        <v>143</v>
      </c>
      <c r="C3099" t="s">
        <v>137</v>
      </c>
      <c r="D3099" t="s">
        <v>137</v>
      </c>
      <c r="E3099" t="s">
        <v>106</v>
      </c>
      <c r="F3099" t="s">
        <v>29</v>
      </c>
      <c r="G3099">
        <v>8.3000000000000001E-3</v>
      </c>
      <c r="H3099" s="7">
        <v>2.5807962851996602</v>
      </c>
      <c r="I3099" s="7">
        <v>0.176787807066321</v>
      </c>
      <c r="J3099">
        <f t="shared" si="105"/>
        <v>0.3991193716423409</v>
      </c>
      <c r="K3099">
        <f t="shared" si="106"/>
        <v>6.8501263768923945E-2</v>
      </c>
      <c r="L3099" s="5">
        <f t="shared" si="107"/>
        <v>1.1416877294820658</v>
      </c>
      <c r="M3099">
        <f t="shared" si="102"/>
        <v>1.0894010299946786</v>
      </c>
    </row>
    <row r="3100" spans="1:13" x14ac:dyDescent="0.25">
      <c r="A3100" t="s">
        <v>143</v>
      </c>
      <c r="B3100" t="s">
        <v>143</v>
      </c>
      <c r="C3100" t="s">
        <v>137</v>
      </c>
      <c r="D3100" t="s">
        <v>137</v>
      </c>
      <c r="E3100" t="s">
        <v>106</v>
      </c>
      <c r="F3100" t="s">
        <v>29</v>
      </c>
      <c r="G3100">
        <v>8.3000000000000001E-3</v>
      </c>
      <c r="H3100" s="7">
        <v>2.5807962851996602</v>
      </c>
      <c r="I3100" s="7">
        <v>0.176787807066321</v>
      </c>
      <c r="J3100">
        <f t="shared" si="105"/>
        <v>0.3991193716423409</v>
      </c>
      <c r="K3100">
        <f t="shared" si="106"/>
        <v>6.8501263768923945E-2</v>
      </c>
      <c r="L3100" s="5">
        <f t="shared" si="107"/>
        <v>1.1416877294820658</v>
      </c>
      <c r="M3100">
        <f t="shared" si="102"/>
        <v>1.0894010299946786</v>
      </c>
    </row>
    <row r="3101" spans="1:13" x14ac:dyDescent="0.25">
      <c r="A3101" t="s">
        <v>143</v>
      </c>
      <c r="B3101" t="s">
        <v>143</v>
      </c>
      <c r="C3101" t="s">
        <v>137</v>
      </c>
      <c r="D3101" t="s">
        <v>137</v>
      </c>
      <c r="E3101" t="s">
        <v>106</v>
      </c>
      <c r="F3101" t="s">
        <v>29</v>
      </c>
      <c r="G3101">
        <v>8.3000000000000001E-3</v>
      </c>
      <c r="H3101" s="7">
        <v>2.6838408144298</v>
      </c>
      <c r="I3101" s="7">
        <v>0.17350525377214401</v>
      </c>
      <c r="J3101">
        <f t="shared" si="105"/>
        <v>0.39170861956675845</v>
      </c>
      <c r="K3101">
        <f t="shared" si="106"/>
        <v>6.4648116549716597E-2</v>
      </c>
      <c r="L3101" s="5">
        <f t="shared" si="107"/>
        <v>1.0774686091619434</v>
      </c>
      <c r="M3101">
        <f t="shared" si="102"/>
        <v>1.1328979990977424</v>
      </c>
    </row>
    <row r="3102" spans="1:13" x14ac:dyDescent="0.25">
      <c r="A3102" t="s">
        <v>143</v>
      </c>
      <c r="B3102" t="s">
        <v>143</v>
      </c>
      <c r="C3102" t="s">
        <v>137</v>
      </c>
      <c r="D3102" t="s">
        <v>137</v>
      </c>
      <c r="E3102" t="s">
        <v>106</v>
      </c>
      <c r="F3102" t="s">
        <v>29</v>
      </c>
      <c r="G3102">
        <v>8.3000000000000001E-3</v>
      </c>
      <c r="H3102" s="7">
        <v>2.6744730974680899</v>
      </c>
      <c r="I3102" s="7">
        <v>0.176787807066321</v>
      </c>
      <c r="J3102">
        <f t="shared" si="105"/>
        <v>0.3991193716423409</v>
      </c>
      <c r="K3102">
        <f t="shared" si="106"/>
        <v>6.6101920125382865E-2</v>
      </c>
      <c r="L3102" s="5">
        <f t="shared" si="107"/>
        <v>1.1016986687563812</v>
      </c>
      <c r="M3102">
        <f t="shared" si="102"/>
        <v>1.1289437154662483</v>
      </c>
    </row>
    <row r="3103" spans="1:13" x14ac:dyDescent="0.25">
      <c r="A3103" t="s">
        <v>143</v>
      </c>
      <c r="B3103" t="s">
        <v>143</v>
      </c>
      <c r="C3103" t="s">
        <v>137</v>
      </c>
      <c r="D3103" t="s">
        <v>137</v>
      </c>
      <c r="E3103" t="s">
        <v>106</v>
      </c>
      <c r="F3103" t="s">
        <v>29</v>
      </c>
      <c r="G3103">
        <v>8.3000000000000001E-3</v>
      </c>
      <c r="H3103" s="7">
        <v>2.59953171912308</v>
      </c>
      <c r="I3103" s="7">
        <v>0.18007032458373901</v>
      </c>
      <c r="J3103">
        <f t="shared" si="105"/>
        <v>0.40653004294766104</v>
      </c>
      <c r="K3103">
        <f t="shared" si="106"/>
        <v>6.9270293283623982E-2</v>
      </c>
      <c r="L3103" s="5">
        <f t="shared" si="107"/>
        <v>1.1545048880603996</v>
      </c>
      <c r="M3103">
        <f t="shared" si="102"/>
        <v>1.0973095972576665</v>
      </c>
    </row>
    <row r="3104" spans="1:13" x14ac:dyDescent="0.25">
      <c r="A3104" t="s">
        <v>143</v>
      </c>
      <c r="B3104" t="s">
        <v>143</v>
      </c>
      <c r="C3104" t="s">
        <v>137</v>
      </c>
      <c r="D3104" t="s">
        <v>137</v>
      </c>
      <c r="E3104" t="s">
        <v>106</v>
      </c>
      <c r="F3104" t="s">
        <v>29</v>
      </c>
      <c r="G3104">
        <v>8.3000000000000001E-3</v>
      </c>
      <c r="H3104" s="7">
        <v>2.9742389681967798</v>
      </c>
      <c r="I3104" s="7">
        <v>0.186635395395334</v>
      </c>
      <c r="J3104">
        <f t="shared" si="105"/>
        <v>0.42135146632856363</v>
      </c>
      <c r="K3104">
        <f t="shared" si="106"/>
        <v>6.2750638866280212E-2</v>
      </c>
      <c r="L3104" s="5">
        <f t="shared" si="107"/>
        <v>1.0458439811046703</v>
      </c>
      <c r="M3104">
        <f t="shared" si="102"/>
        <v>1.2554803391439369</v>
      </c>
    </row>
    <row r="3105" spans="1:13" x14ac:dyDescent="0.25">
      <c r="A3105" t="s">
        <v>143</v>
      </c>
      <c r="B3105" t="s">
        <v>143</v>
      </c>
      <c r="C3105" t="s">
        <v>137</v>
      </c>
      <c r="D3105" t="s">
        <v>137</v>
      </c>
      <c r="E3105" t="s">
        <v>106</v>
      </c>
      <c r="F3105" t="s">
        <v>29</v>
      </c>
      <c r="G3105">
        <v>8.3000000000000001E-3</v>
      </c>
      <c r="H3105">
        <v>3.0538642943598102</v>
      </c>
      <c r="I3105" s="7">
        <v>0.19320046620692899</v>
      </c>
      <c r="J3105">
        <f t="shared" si="105"/>
        <v>0.43617288970946622</v>
      </c>
      <c r="K3105">
        <f t="shared" si="106"/>
        <v>6.3264260485887153E-2</v>
      </c>
      <c r="L3105" s="5">
        <f t="shared" si="107"/>
        <v>1.0544043414314526</v>
      </c>
      <c r="M3105">
        <f t="shared" si="102"/>
        <v>1.2890916368791074</v>
      </c>
    </row>
    <row r="3106" spans="1:13" x14ac:dyDescent="0.25">
      <c r="A3106" t="s">
        <v>143</v>
      </c>
      <c r="B3106" t="s">
        <v>143</v>
      </c>
      <c r="C3106" t="s">
        <v>137</v>
      </c>
      <c r="D3106" t="s">
        <v>137</v>
      </c>
      <c r="E3106" t="s">
        <v>106</v>
      </c>
      <c r="F3106" t="s">
        <v>29</v>
      </c>
      <c r="G3106">
        <v>8.3000000000000001E-3</v>
      </c>
      <c r="H3106" s="7">
        <v>2.95550353427336</v>
      </c>
      <c r="I3106" s="7">
        <v>0.206330572053361</v>
      </c>
      <c r="J3106">
        <f t="shared" si="105"/>
        <v>0.46581565570101124</v>
      </c>
      <c r="K3106">
        <f t="shared" si="106"/>
        <v>6.9812324587217728E-2</v>
      </c>
      <c r="L3106" s="5">
        <f t="shared" si="107"/>
        <v>1.1635387431202955</v>
      </c>
      <c r="M3106">
        <f t="shared" si="102"/>
        <v>1.2475717718809491</v>
      </c>
    </row>
    <row r="3107" spans="1:13" x14ac:dyDescent="0.25">
      <c r="A3107" t="s">
        <v>143</v>
      </c>
      <c r="B3107" t="s">
        <v>143</v>
      </c>
      <c r="C3107" t="s">
        <v>137</v>
      </c>
      <c r="D3107" t="s">
        <v>137</v>
      </c>
      <c r="E3107" t="s">
        <v>106</v>
      </c>
      <c r="F3107" t="s">
        <v>29</v>
      </c>
      <c r="G3107">
        <v>8.3000000000000001E-3</v>
      </c>
      <c r="H3107" s="7">
        <v>3.01639351585013</v>
      </c>
      <c r="I3107" s="7">
        <v>0.21195779093905301</v>
      </c>
      <c r="J3107">
        <f t="shared" si="105"/>
        <v>0.47851976750046787</v>
      </c>
      <c r="K3107">
        <f t="shared" si="106"/>
        <v>7.0268613768490862E-2</v>
      </c>
      <c r="L3107" s="5">
        <f t="shared" si="107"/>
        <v>1.171143562808181</v>
      </c>
      <c r="M3107">
        <f t="shared" si="102"/>
        <v>1.2732745400639707</v>
      </c>
    </row>
    <row r="3108" spans="1:13" x14ac:dyDescent="0.25">
      <c r="A3108" t="s">
        <v>143</v>
      </c>
      <c r="B3108" t="s">
        <v>143</v>
      </c>
      <c r="C3108" t="s">
        <v>137</v>
      </c>
      <c r="D3108" t="s">
        <v>137</v>
      </c>
      <c r="E3108" t="s">
        <v>106</v>
      </c>
      <c r="F3108" t="s">
        <v>29</v>
      </c>
      <c r="G3108">
        <v>8.3000000000000001E-3</v>
      </c>
      <c r="H3108" s="7">
        <v>3.0491802572046098</v>
      </c>
      <c r="I3108" s="7">
        <v>0.206330572053361</v>
      </c>
      <c r="J3108">
        <f t="shared" si="105"/>
        <v>0.46581565570101124</v>
      </c>
      <c r="K3108">
        <f t="shared" si="106"/>
        <v>6.7667554768480048E-2</v>
      </c>
      <c r="L3108" s="5">
        <f t="shared" si="107"/>
        <v>1.1277925794746675</v>
      </c>
      <c r="M3108">
        <f t="shared" si="102"/>
        <v>1.2871144196416711</v>
      </c>
    </row>
    <row r="3109" spans="1:13" x14ac:dyDescent="0.25">
      <c r="A3109" t="s">
        <v>143</v>
      </c>
      <c r="B3109" t="s">
        <v>143</v>
      </c>
      <c r="C3109" t="s">
        <v>137</v>
      </c>
      <c r="D3109" t="s">
        <v>137</v>
      </c>
      <c r="E3109" t="s">
        <v>106</v>
      </c>
      <c r="F3109" t="s">
        <v>29</v>
      </c>
      <c r="G3109">
        <v>8.3000000000000001E-3</v>
      </c>
      <c r="H3109" s="7">
        <v>3.18969547560725</v>
      </c>
      <c r="I3109">
        <v>0.18898006098685</v>
      </c>
      <c r="J3109">
        <f t="shared" si="105"/>
        <v>0.42664482605243992</v>
      </c>
      <c r="K3109">
        <f t="shared" si="106"/>
        <v>5.9247054282155959E-2</v>
      </c>
      <c r="L3109" s="5">
        <f t="shared" si="107"/>
        <v>0.98745090470259933</v>
      </c>
      <c r="M3109">
        <f t="shared" si="102"/>
        <v>1.3464284478490236</v>
      </c>
    </row>
    <row r="3110" spans="1:13" x14ac:dyDescent="0.25">
      <c r="A3110" t="s">
        <v>143</v>
      </c>
      <c r="B3110" t="s">
        <v>143</v>
      </c>
      <c r="C3110" t="s">
        <v>137</v>
      </c>
      <c r="D3110" t="s">
        <v>137</v>
      </c>
      <c r="E3110" t="s">
        <v>106</v>
      </c>
      <c r="F3110" t="s">
        <v>29</v>
      </c>
      <c r="G3110">
        <v>8.3000000000000001E-3</v>
      </c>
      <c r="H3110" s="7">
        <v>3.18969547560725</v>
      </c>
      <c r="I3110" s="7">
        <v>0.17209847588329</v>
      </c>
      <c r="J3110">
        <f t="shared" si="105"/>
        <v>0.38853265219459049</v>
      </c>
      <c r="K3110">
        <f t="shared" si="106"/>
        <v>5.3954516097034659E-2</v>
      </c>
      <c r="L3110" s="5">
        <f t="shared" si="107"/>
        <v>0.89924193495057769</v>
      </c>
      <c r="M3110">
        <f t="shared" si="102"/>
        <v>1.3464284478490236</v>
      </c>
    </row>
    <row r="3111" spans="1:13" x14ac:dyDescent="0.25">
      <c r="A3111" t="s">
        <v>143</v>
      </c>
      <c r="B3111" t="s">
        <v>143</v>
      </c>
      <c r="C3111" t="s">
        <v>137</v>
      </c>
      <c r="D3111" t="s">
        <v>137</v>
      </c>
      <c r="E3111" t="s">
        <v>106</v>
      </c>
      <c r="F3111" t="s">
        <v>29</v>
      </c>
      <c r="G3111">
        <v>8.3000000000000001E-3</v>
      </c>
      <c r="H3111" s="7">
        <v>3.2740047495883</v>
      </c>
      <c r="I3111" s="7">
        <v>0.17162954992033799</v>
      </c>
      <c r="J3111">
        <f t="shared" si="105"/>
        <v>0.38747399640386637</v>
      </c>
      <c r="K3111">
        <f t="shared" si="106"/>
        <v>5.2421900103205438E-2</v>
      </c>
      <c r="L3111" s="5">
        <f t="shared" si="107"/>
        <v>0.87369833505342398</v>
      </c>
      <c r="M3111">
        <f t="shared" si="102"/>
        <v>1.3820169251107823</v>
      </c>
    </row>
    <row r="3112" spans="1:13" x14ac:dyDescent="0.25">
      <c r="A3112" t="s">
        <v>143</v>
      </c>
      <c r="B3112" t="s">
        <v>143</v>
      </c>
      <c r="C3112" t="s">
        <v>137</v>
      </c>
      <c r="D3112" t="s">
        <v>137</v>
      </c>
      <c r="E3112" t="s">
        <v>106</v>
      </c>
      <c r="F3112" t="s">
        <v>29</v>
      </c>
      <c r="G3112">
        <v>8.3000000000000001E-3</v>
      </c>
      <c r="H3112" s="7">
        <v>3.5644029033552802</v>
      </c>
      <c r="I3112" s="7">
        <v>0.18007032458373901</v>
      </c>
      <c r="J3112">
        <f t="shared" si="105"/>
        <v>0.40653004294766104</v>
      </c>
      <c r="K3112">
        <f t="shared" si="106"/>
        <v>5.0519071346910124E-2</v>
      </c>
      <c r="L3112" s="5">
        <f t="shared" si="107"/>
        <v>0.84198452244850208</v>
      </c>
      <c r="M3112">
        <f t="shared" si="102"/>
        <v>1.5045992651569771</v>
      </c>
    </row>
    <row r="3113" spans="1:13" x14ac:dyDescent="0.25">
      <c r="A3113" t="s">
        <v>143</v>
      </c>
      <c r="B3113" t="s">
        <v>143</v>
      </c>
      <c r="C3113" t="s">
        <v>137</v>
      </c>
      <c r="D3113" t="s">
        <v>137</v>
      </c>
      <c r="E3113" t="s">
        <v>106</v>
      </c>
      <c r="F3113" t="s">
        <v>29</v>
      </c>
      <c r="G3113">
        <v>8.3000000000000001E-3</v>
      </c>
      <c r="H3113" s="7">
        <v>3.6018735925277801</v>
      </c>
      <c r="I3113" s="7">
        <v>0.21899178771359901</v>
      </c>
      <c r="J3113">
        <f t="shared" si="105"/>
        <v>0.49439984667209236</v>
      </c>
      <c r="K3113">
        <f t="shared" si="106"/>
        <v>6.0799409553934806E-2</v>
      </c>
      <c r="L3113" s="5">
        <f t="shared" si="107"/>
        <v>1.0133234925655801</v>
      </c>
      <c r="M3113">
        <f t="shared" si="102"/>
        <v>1.5204163242612658</v>
      </c>
    </row>
    <row r="3114" spans="1:13" x14ac:dyDescent="0.25">
      <c r="A3114" t="s">
        <v>143</v>
      </c>
      <c r="B3114" t="s">
        <v>143</v>
      </c>
      <c r="C3114" t="s">
        <v>137</v>
      </c>
      <c r="D3114" t="s">
        <v>137</v>
      </c>
      <c r="E3114" t="s">
        <v>106</v>
      </c>
      <c r="F3114" t="s">
        <v>29</v>
      </c>
      <c r="G3114">
        <v>8.3000000000000001E-3</v>
      </c>
      <c r="H3114" s="7">
        <v>3.7939111202140698</v>
      </c>
      <c r="I3114" s="7">
        <v>0.23259085529974</v>
      </c>
      <c r="J3114">
        <f t="shared" si="105"/>
        <v>0.52510134922461948</v>
      </c>
      <c r="K3114">
        <f t="shared" si="106"/>
        <v>6.1306353240720132E-2</v>
      </c>
      <c r="L3114" s="5">
        <f t="shared" si="107"/>
        <v>1.0217725540120022</v>
      </c>
      <c r="M3114">
        <f t="shared" si="102"/>
        <v>1.6014788558755697</v>
      </c>
    </row>
    <row r="3115" spans="1:13" x14ac:dyDescent="0.25">
      <c r="A3115" t="s">
        <v>143</v>
      </c>
      <c r="B3115" t="s">
        <v>143</v>
      </c>
      <c r="C3115" t="s">
        <v>137</v>
      </c>
      <c r="D3115" t="s">
        <v>137</v>
      </c>
      <c r="E3115" t="s">
        <v>106</v>
      </c>
      <c r="F3115" t="s">
        <v>29</v>
      </c>
      <c r="G3115">
        <v>8.3000000000000001E-3</v>
      </c>
      <c r="H3115" s="7">
        <v>3.3536298970769902</v>
      </c>
      <c r="I3115" s="7">
        <v>0.256975363140798</v>
      </c>
      <c r="J3115">
        <f t="shared" si="105"/>
        <v>0.58015225804481751</v>
      </c>
      <c r="K3115">
        <f t="shared" si="106"/>
        <v>7.662603537879259E-2</v>
      </c>
      <c r="L3115" s="5">
        <f t="shared" si="107"/>
        <v>1.2771005896465433</v>
      </c>
      <c r="M3115">
        <f t="shared" si="102"/>
        <v>1.4156281474242653</v>
      </c>
    </row>
    <row r="3116" spans="1:13" x14ac:dyDescent="0.25">
      <c r="A3116" t="s">
        <v>143</v>
      </c>
      <c r="B3116" t="s">
        <v>143</v>
      </c>
      <c r="C3116" t="s">
        <v>137</v>
      </c>
      <c r="D3116" t="s">
        <v>137</v>
      </c>
      <c r="E3116" t="s">
        <v>106</v>
      </c>
      <c r="F3116" t="s">
        <v>29</v>
      </c>
      <c r="G3116">
        <v>8.3000000000000001E-3</v>
      </c>
      <c r="H3116" s="7">
        <v>3.77049191714696</v>
      </c>
      <c r="I3116" s="7">
        <v>0.29636575223361</v>
      </c>
      <c r="J3116">
        <f t="shared" si="105"/>
        <v>0.669080717559973</v>
      </c>
      <c r="K3116">
        <f t="shared" si="106"/>
        <v>7.8601349305600102E-2</v>
      </c>
      <c r="L3116" s="5">
        <f t="shared" si="107"/>
        <v>1.3100224884266685</v>
      </c>
      <c r="M3116">
        <f t="shared" si="102"/>
        <v>1.5915931845076763</v>
      </c>
    </row>
    <row r="3117" spans="1:13" x14ac:dyDescent="0.25">
      <c r="A3117" t="s">
        <v>143</v>
      </c>
      <c r="B3117" t="s">
        <v>143</v>
      </c>
      <c r="C3117" t="s">
        <v>137</v>
      </c>
      <c r="D3117" t="s">
        <v>137</v>
      </c>
      <c r="E3117" t="s">
        <v>106</v>
      </c>
      <c r="F3117" t="s">
        <v>29</v>
      </c>
      <c r="G3117">
        <v>8.3000000000000001E-3</v>
      </c>
      <c r="H3117">
        <f>I3117/K3117</f>
        <v>2.2683189792408349</v>
      </c>
      <c r="I3117" s="7">
        <v>0.10269636006372899</v>
      </c>
      <c r="J3117">
        <f>I3117/SQRT(9.81*0.06)</f>
        <v>0.13385818190010734</v>
      </c>
      <c r="K3117">
        <v>4.52742145190266E-2</v>
      </c>
      <c r="L3117" s="5">
        <f>K3117/0.06</f>
        <v>0.75457024198377665</v>
      </c>
      <c r="M3117">
        <f t="shared" si="102"/>
        <v>0.95749867841671554</v>
      </c>
    </row>
    <row r="3118" spans="1:13" x14ac:dyDescent="0.25">
      <c r="A3118" t="s">
        <v>143</v>
      </c>
      <c r="B3118" t="s">
        <v>143</v>
      </c>
      <c r="C3118" t="s">
        <v>137</v>
      </c>
      <c r="D3118" t="s">
        <v>137</v>
      </c>
      <c r="E3118" t="s">
        <v>106</v>
      </c>
      <c r="F3118" t="s">
        <v>29</v>
      </c>
      <c r="G3118">
        <v>8.3000000000000001E-3</v>
      </c>
      <c r="H3118">
        <f t="shared" ref="H3118:H3142" si="108">I3118/K3118</f>
        <v>1.9027587676525757</v>
      </c>
      <c r="I3118" s="7">
        <v>0.108792504912372</v>
      </c>
      <c r="J3118">
        <f t="shared" ref="J3118:J3142" si="109">I3118/SQRT(9.81*0.06)</f>
        <v>0.14180411947309116</v>
      </c>
      <c r="K3118" s="7">
        <v>5.7176194251144501E-2</v>
      </c>
      <c r="L3118" s="5">
        <f t="shared" ref="L3118:L3142" si="110">K3118/0.06</f>
        <v>0.95293657085240835</v>
      </c>
      <c r="M3118">
        <f t="shared" si="102"/>
        <v>0.80318906734312678</v>
      </c>
    </row>
    <row r="3119" spans="1:13" x14ac:dyDescent="0.25">
      <c r="A3119" t="s">
        <v>143</v>
      </c>
      <c r="B3119" t="s">
        <v>143</v>
      </c>
      <c r="C3119" t="s">
        <v>137</v>
      </c>
      <c r="D3119" t="s">
        <v>137</v>
      </c>
      <c r="E3119" t="s">
        <v>106</v>
      </c>
      <c r="F3119" t="s">
        <v>29</v>
      </c>
      <c r="G3119">
        <v>8.3000000000000001E-3</v>
      </c>
      <c r="H3119">
        <f t="shared" si="108"/>
        <v>2.9519217536113405</v>
      </c>
      <c r="I3119" s="7">
        <v>0.133645938716381</v>
      </c>
      <c r="J3119">
        <f t="shared" si="109"/>
        <v>0.17419899170531847</v>
      </c>
      <c r="K3119">
        <v>4.52742145190266E-2</v>
      </c>
      <c r="L3119" s="5">
        <f t="shared" si="110"/>
        <v>0.75457024198377665</v>
      </c>
      <c r="M3119">
        <f t="shared" si="102"/>
        <v>1.2460598371479381</v>
      </c>
    </row>
    <row r="3120" spans="1:13" x14ac:dyDescent="0.25">
      <c r="A3120" t="s">
        <v>143</v>
      </c>
      <c r="B3120" t="s">
        <v>143</v>
      </c>
      <c r="C3120" t="s">
        <v>137</v>
      </c>
      <c r="D3120" t="s">
        <v>137</v>
      </c>
      <c r="E3120" t="s">
        <v>106</v>
      </c>
      <c r="F3120" t="s">
        <v>29</v>
      </c>
      <c r="G3120">
        <v>8.3000000000000001E-3</v>
      </c>
      <c r="H3120">
        <f t="shared" si="108"/>
        <v>3.0898932259342207</v>
      </c>
      <c r="I3120" s="7">
        <v>0.152872225188214</v>
      </c>
      <c r="J3120">
        <f t="shared" si="109"/>
        <v>0.19925923483577734</v>
      </c>
      <c r="K3120">
        <v>4.9474921626780001E-2</v>
      </c>
      <c r="L3120" s="5">
        <f t="shared" si="110"/>
        <v>0.82458202711299999</v>
      </c>
      <c r="M3120">
        <f t="shared" si="102"/>
        <v>1.3043001038905724</v>
      </c>
    </row>
    <row r="3121" spans="1:13" x14ac:dyDescent="0.25">
      <c r="A3121" t="s">
        <v>143</v>
      </c>
      <c r="B3121" t="s">
        <v>143</v>
      </c>
      <c r="C3121" t="s">
        <v>137</v>
      </c>
      <c r="D3121" t="s">
        <v>137</v>
      </c>
      <c r="E3121" t="s">
        <v>106</v>
      </c>
      <c r="F3121" t="s">
        <v>29</v>
      </c>
      <c r="G3121">
        <v>8.3000000000000001E-3</v>
      </c>
      <c r="H3121">
        <f t="shared" si="108"/>
        <v>2.6526970758992414</v>
      </c>
      <c r="I3121" s="7">
        <v>0.15662366866858399</v>
      </c>
      <c r="J3121">
        <f t="shared" si="109"/>
        <v>0.20414900311453346</v>
      </c>
      <c r="K3121">
        <v>5.90431791445655E-2</v>
      </c>
      <c r="L3121" s="5">
        <f t="shared" si="110"/>
        <v>0.98405298574275835</v>
      </c>
      <c r="M3121">
        <f t="shared" si="102"/>
        <v>1.1197516608812601</v>
      </c>
    </row>
    <row r="3122" spans="1:13" x14ac:dyDescent="0.25">
      <c r="A3122" t="s">
        <v>143</v>
      </c>
      <c r="B3122" t="s">
        <v>143</v>
      </c>
      <c r="C3122" t="s">
        <v>137</v>
      </c>
      <c r="D3122" t="s">
        <v>137</v>
      </c>
      <c r="E3122" t="s">
        <v>106</v>
      </c>
      <c r="F3122" t="s">
        <v>29</v>
      </c>
      <c r="G3122">
        <v>8.3000000000000001E-3</v>
      </c>
      <c r="H3122">
        <f t="shared" si="108"/>
        <v>1.7722466965915573</v>
      </c>
      <c r="I3122" s="7">
        <v>0.13317701275343</v>
      </c>
      <c r="J3122">
        <f t="shared" si="109"/>
        <v>0.17358777649956603</v>
      </c>
      <c r="K3122">
        <v>7.5145865984436802E-2</v>
      </c>
      <c r="L3122" s="5">
        <f t="shared" si="110"/>
        <v>1.2524310997406134</v>
      </c>
      <c r="M3122">
        <f t="shared" si="102"/>
        <v>0.74809754948254037</v>
      </c>
    </row>
    <row r="3123" spans="1:13" x14ac:dyDescent="0.25">
      <c r="A3123" t="s">
        <v>143</v>
      </c>
      <c r="B3123" t="s">
        <v>143</v>
      </c>
      <c r="C3123" t="s">
        <v>137</v>
      </c>
      <c r="D3123" t="s">
        <v>137</v>
      </c>
      <c r="E3123" t="s">
        <v>106</v>
      </c>
      <c r="F3123" t="s">
        <v>29</v>
      </c>
      <c r="G3123">
        <v>8.3000000000000001E-3</v>
      </c>
      <c r="H3123">
        <f t="shared" si="108"/>
        <v>2.0948837102082014</v>
      </c>
      <c r="I3123" s="7">
        <v>0.13786634393646099</v>
      </c>
      <c r="J3123">
        <f t="shared" si="109"/>
        <v>0.17970002182255979</v>
      </c>
      <c r="K3123">
        <v>6.5810977127106998E-2</v>
      </c>
      <c r="L3123" s="5">
        <f t="shared" si="110"/>
        <v>1.0968496187851167</v>
      </c>
      <c r="M3123">
        <f t="shared" si="102"/>
        <v>0.88428849836295054</v>
      </c>
    </row>
    <row r="3124" spans="1:13" x14ac:dyDescent="0.25">
      <c r="A3124" t="s">
        <v>143</v>
      </c>
      <c r="B3124" t="s">
        <v>143</v>
      </c>
      <c r="C3124" t="s">
        <v>137</v>
      </c>
      <c r="D3124" t="s">
        <v>137</v>
      </c>
      <c r="E3124" t="s">
        <v>106</v>
      </c>
      <c r="F3124" t="s">
        <v>29</v>
      </c>
      <c r="G3124">
        <v>8.3000000000000001E-3</v>
      </c>
      <c r="H3124">
        <f t="shared" si="108"/>
        <v>2.0597933151636902</v>
      </c>
      <c r="I3124" s="7">
        <v>0.13411490045609101</v>
      </c>
      <c r="J3124">
        <f t="shared" si="109"/>
        <v>0.17481025354380367</v>
      </c>
      <c r="K3124">
        <v>6.5110853340852301E-2</v>
      </c>
      <c r="L3124" s="5">
        <f t="shared" si="110"/>
        <v>1.085180889014205</v>
      </c>
      <c r="M3124">
        <f t="shared" si="102"/>
        <v>0.86947620468303566</v>
      </c>
    </row>
    <row r="3125" spans="1:13" x14ac:dyDescent="0.25">
      <c r="A3125" t="s">
        <v>143</v>
      </c>
      <c r="B3125" t="s">
        <v>143</v>
      </c>
      <c r="C3125" t="s">
        <v>137</v>
      </c>
      <c r="D3125" t="s">
        <v>137</v>
      </c>
      <c r="E3125" t="s">
        <v>106</v>
      </c>
      <c r="F3125" t="s">
        <v>29</v>
      </c>
      <c r="G3125">
        <v>8.3000000000000001E-3</v>
      </c>
      <c r="H3125">
        <f t="shared" si="108"/>
        <v>2.3143036776870964</v>
      </c>
      <c r="I3125" s="7">
        <v>0.13880423163912101</v>
      </c>
      <c r="J3125">
        <f t="shared" si="109"/>
        <v>0.18092249886679612</v>
      </c>
      <c r="K3125">
        <v>5.9976671591275899E-2</v>
      </c>
      <c r="L3125" s="5">
        <f t="shared" si="110"/>
        <v>0.99961119318793168</v>
      </c>
      <c r="M3125">
        <f t="shared" ref="M3125:M3179" si="111">H3125/(G3125^-0.18)</f>
        <v>0.97690965561729548</v>
      </c>
    </row>
    <row r="3126" spans="1:13" x14ac:dyDescent="0.25">
      <c r="A3126" t="s">
        <v>143</v>
      </c>
      <c r="B3126" t="s">
        <v>143</v>
      </c>
      <c r="C3126" t="s">
        <v>137</v>
      </c>
      <c r="D3126" t="s">
        <v>137</v>
      </c>
      <c r="E3126" t="s">
        <v>106</v>
      </c>
      <c r="F3126" t="s">
        <v>29</v>
      </c>
      <c r="G3126">
        <v>8.3000000000000001E-3</v>
      </c>
      <c r="H3126">
        <f t="shared" si="108"/>
        <v>2.2221365560854354</v>
      </c>
      <c r="I3126" s="7">
        <v>0.13223916082752701</v>
      </c>
      <c r="J3126">
        <f t="shared" si="109"/>
        <v>0.1723653460880599</v>
      </c>
      <c r="K3126" s="7">
        <v>5.9509916465477E-2</v>
      </c>
      <c r="L3126" s="5">
        <f t="shared" si="110"/>
        <v>0.99183194109128336</v>
      </c>
      <c r="M3126">
        <f t="shared" si="111"/>
        <v>0.93800423802183952</v>
      </c>
    </row>
    <row r="3127" spans="1:13" x14ac:dyDescent="0.25">
      <c r="A3127" t="s">
        <v>143</v>
      </c>
      <c r="B3127" t="s">
        <v>143</v>
      </c>
      <c r="C3127" t="s">
        <v>137</v>
      </c>
      <c r="D3127" t="s">
        <v>137</v>
      </c>
      <c r="E3127" t="s">
        <v>106</v>
      </c>
      <c r="F3127" t="s">
        <v>29</v>
      </c>
      <c r="G3127">
        <v>8.3000000000000001E-3</v>
      </c>
      <c r="H3127">
        <f t="shared" si="108"/>
        <v>3.7125662354387607</v>
      </c>
      <c r="I3127" s="7">
        <v>0.181946064212303</v>
      </c>
      <c r="J3127">
        <f t="shared" si="109"/>
        <v>0.23715513718524597</v>
      </c>
      <c r="K3127" s="7">
        <v>4.9008166500980999E-2</v>
      </c>
      <c r="L3127" s="5">
        <f t="shared" si="110"/>
        <v>0.81680277501635001</v>
      </c>
      <c r="M3127">
        <f t="shared" si="111"/>
        <v>1.5671417011891571</v>
      </c>
    </row>
    <row r="3128" spans="1:13" x14ac:dyDescent="0.25">
      <c r="A3128" t="s">
        <v>143</v>
      </c>
      <c r="B3128" t="s">
        <v>143</v>
      </c>
      <c r="C3128" t="s">
        <v>137</v>
      </c>
      <c r="D3128" t="s">
        <v>137</v>
      </c>
      <c r="E3128" t="s">
        <v>106</v>
      </c>
      <c r="F3128" t="s">
        <v>29</v>
      </c>
      <c r="G3128">
        <v>8.3000000000000001E-3</v>
      </c>
      <c r="H3128">
        <f t="shared" si="108"/>
        <v>3.4326886117773423</v>
      </c>
      <c r="I3128" s="7">
        <v>0.17303632780919301</v>
      </c>
      <c r="J3128">
        <f t="shared" si="109"/>
        <v>0.22554186174501223</v>
      </c>
      <c r="K3128" s="7">
        <v>5.0408396268603002E-2</v>
      </c>
      <c r="L3128" s="5">
        <f t="shared" si="110"/>
        <v>0.84013993781005003</v>
      </c>
      <c r="M3128">
        <f t="shared" si="111"/>
        <v>1.4490002681602328</v>
      </c>
    </row>
    <row r="3129" spans="1:13" x14ac:dyDescent="0.25">
      <c r="A3129" t="s">
        <v>143</v>
      </c>
      <c r="B3129" t="s">
        <v>143</v>
      </c>
      <c r="C3129" t="s">
        <v>137</v>
      </c>
      <c r="D3129" t="s">
        <v>137</v>
      </c>
      <c r="E3129" t="s">
        <v>106</v>
      </c>
      <c r="F3129" t="s">
        <v>29</v>
      </c>
      <c r="G3129">
        <v>8.3000000000000001E-3</v>
      </c>
      <c r="H3129">
        <f t="shared" si="108"/>
        <v>3.1625873902818729</v>
      </c>
      <c r="I3129" s="7">
        <v>0.169753810291774</v>
      </c>
      <c r="J3129">
        <f>I3129/SQRT(9.81*0.06)</f>
        <v>0.22126330867200852</v>
      </c>
      <c r="K3129">
        <v>5.3675610929645901E-2</v>
      </c>
      <c r="L3129" s="5">
        <f t="shared" si="110"/>
        <v>0.89459351549409838</v>
      </c>
      <c r="M3129">
        <f t="shared" si="111"/>
        <v>1.3349856322172717</v>
      </c>
    </row>
    <row r="3130" spans="1:13" x14ac:dyDescent="0.25">
      <c r="A3130" t="s">
        <v>143</v>
      </c>
      <c r="B3130" t="s">
        <v>143</v>
      </c>
      <c r="C3130" t="s">
        <v>137</v>
      </c>
      <c r="D3130" t="s">
        <v>137</v>
      </c>
      <c r="E3130" t="s">
        <v>106</v>
      </c>
      <c r="F3130" t="s">
        <v>29</v>
      </c>
      <c r="G3130">
        <v>8.3000000000000001E-3</v>
      </c>
      <c r="H3130">
        <f t="shared" si="108"/>
        <v>2.691393982007702</v>
      </c>
      <c r="I3130" s="7">
        <v>0.17209847588329</v>
      </c>
      <c r="J3130">
        <f t="shared" si="109"/>
        <v>0.22431943133350604</v>
      </c>
      <c r="K3130">
        <v>6.3943992233686103E-2</v>
      </c>
      <c r="L3130" s="5">
        <f t="shared" si="110"/>
        <v>1.0657332038947684</v>
      </c>
      <c r="M3130">
        <f t="shared" si="111"/>
        <v>1.1360863284464309</v>
      </c>
    </row>
    <row r="3131" spans="1:13" x14ac:dyDescent="0.25">
      <c r="A3131" t="s">
        <v>143</v>
      </c>
      <c r="B3131" t="s">
        <v>143</v>
      </c>
      <c r="C3131" t="s">
        <v>137</v>
      </c>
      <c r="D3131" t="s">
        <v>137</v>
      </c>
      <c r="E3131" t="s">
        <v>106</v>
      </c>
      <c r="F3131" t="s">
        <v>29</v>
      </c>
      <c r="G3131">
        <v>8.3000000000000001E-3</v>
      </c>
      <c r="H3131">
        <f t="shared" si="108"/>
        <v>3.111799812220351</v>
      </c>
      <c r="I3131" s="7">
        <v>0.186635395395334</v>
      </c>
      <c r="J3131">
        <f t="shared" si="109"/>
        <v>0.24326738250823973</v>
      </c>
      <c r="K3131">
        <v>5.9976671591275899E-2</v>
      </c>
      <c r="L3131" s="5">
        <f t="shared" si="110"/>
        <v>0.99961119318793168</v>
      </c>
      <c r="M3131">
        <f t="shared" si="111"/>
        <v>1.3135472722163479</v>
      </c>
    </row>
    <row r="3132" spans="1:13" x14ac:dyDescent="0.25">
      <c r="A3132" t="s">
        <v>143</v>
      </c>
      <c r="B3132" t="s">
        <v>143</v>
      </c>
      <c r="C3132" t="s">
        <v>137</v>
      </c>
      <c r="D3132" t="s">
        <v>137</v>
      </c>
      <c r="E3132" t="s">
        <v>106</v>
      </c>
      <c r="F3132" t="s">
        <v>29</v>
      </c>
      <c r="G3132">
        <v>8.3000000000000001E-3</v>
      </c>
      <c r="H3132">
        <f t="shared" si="108"/>
        <v>3.3406947836384902</v>
      </c>
      <c r="I3132" s="7">
        <v>0.189448986949801</v>
      </c>
      <c r="J3132">
        <f t="shared" si="109"/>
        <v>0.24693472037548969</v>
      </c>
      <c r="K3132">
        <v>5.6709456930233E-2</v>
      </c>
      <c r="L3132" s="5">
        <f t="shared" si="110"/>
        <v>0.94515761550388333</v>
      </c>
      <c r="M3132">
        <f t="shared" si="111"/>
        <v>1.4101680008858455</v>
      </c>
    </row>
    <row r="3133" spans="1:13" x14ac:dyDescent="0.25">
      <c r="A3133" t="s">
        <v>143</v>
      </c>
      <c r="B3133" t="s">
        <v>143</v>
      </c>
      <c r="C3133" t="s">
        <v>137</v>
      </c>
      <c r="D3133" t="s">
        <v>137</v>
      </c>
      <c r="E3133" t="s">
        <v>106</v>
      </c>
      <c r="F3133" t="s">
        <v>29</v>
      </c>
      <c r="G3133">
        <v>8.3000000000000001E-3</v>
      </c>
      <c r="H3133">
        <f t="shared" si="108"/>
        <v>2.6815048582574885</v>
      </c>
      <c r="I3133" s="7">
        <v>0.179601398620788</v>
      </c>
      <c r="J3133">
        <f t="shared" si="109"/>
        <v>0.23409901452374976</v>
      </c>
      <c r="K3133">
        <v>6.6977838234273293E-2</v>
      </c>
      <c r="L3133" s="5">
        <f t="shared" si="110"/>
        <v>1.1162973039045549</v>
      </c>
      <c r="M3133">
        <f t="shared" si="111"/>
        <v>1.131911949530509</v>
      </c>
    </row>
    <row r="3134" spans="1:13" x14ac:dyDescent="0.25">
      <c r="A3134" t="s">
        <v>143</v>
      </c>
      <c r="B3134" t="s">
        <v>143</v>
      </c>
      <c r="C3134" t="s">
        <v>137</v>
      </c>
      <c r="D3134" t="s">
        <v>137</v>
      </c>
      <c r="E3134" t="s">
        <v>106</v>
      </c>
      <c r="F3134" t="s">
        <v>29</v>
      </c>
      <c r="G3134">
        <v>8.3000000000000001E-3</v>
      </c>
      <c r="H3134">
        <f t="shared" si="108"/>
        <v>2.7250475130720311</v>
      </c>
      <c r="I3134" s="7">
        <v>0.18569754346943099</v>
      </c>
      <c r="J3134">
        <f t="shared" si="109"/>
        <v>0.24204495209673355</v>
      </c>
      <c r="K3134">
        <v>6.8144699341439505E-2</v>
      </c>
      <c r="L3134" s="5">
        <f t="shared" si="110"/>
        <v>1.1357449890239917</v>
      </c>
      <c r="M3134">
        <f t="shared" si="111"/>
        <v>1.1502920957186051</v>
      </c>
    </row>
    <row r="3135" spans="1:13" x14ac:dyDescent="0.25">
      <c r="A3135" t="s">
        <v>143</v>
      </c>
      <c r="B3135" t="s">
        <v>143</v>
      </c>
      <c r="C3135" t="s">
        <v>137</v>
      </c>
      <c r="D3135" t="s">
        <v>137</v>
      </c>
      <c r="E3135" t="s">
        <v>106</v>
      </c>
      <c r="F3135" t="s">
        <v>29</v>
      </c>
      <c r="G3135">
        <v>8.3000000000000001E-3</v>
      </c>
      <c r="H3135">
        <f t="shared" si="108"/>
        <v>2.753592609661875</v>
      </c>
      <c r="I3135" s="7">
        <v>0.19085580061541299</v>
      </c>
      <c r="J3135">
        <f t="shared" si="109"/>
        <v>0.24876841262547972</v>
      </c>
      <c r="K3135">
        <v>6.9311560448605702E-2</v>
      </c>
      <c r="L3135" s="5">
        <f t="shared" si="110"/>
        <v>1.1551926741434284</v>
      </c>
      <c r="M3135">
        <f t="shared" si="111"/>
        <v>1.1623414999294717</v>
      </c>
    </row>
    <row r="3136" spans="1:13" x14ac:dyDescent="0.25">
      <c r="A3136" t="s">
        <v>143</v>
      </c>
      <c r="B3136" t="s">
        <v>143</v>
      </c>
      <c r="C3136" t="s">
        <v>137</v>
      </c>
      <c r="D3136" t="s">
        <v>137</v>
      </c>
      <c r="E3136" t="s">
        <v>106</v>
      </c>
      <c r="F3136" t="s">
        <v>29</v>
      </c>
      <c r="G3136">
        <v>8.3000000000000001E-3</v>
      </c>
      <c r="H3136">
        <f t="shared" si="108"/>
        <v>3.0658560829444754</v>
      </c>
      <c r="I3136" s="7">
        <v>0.20820631168192499</v>
      </c>
      <c r="J3136">
        <f t="shared" si="109"/>
        <v>0.27138370166746467</v>
      </c>
      <c r="K3136">
        <v>6.7911312876096197E-2</v>
      </c>
      <c r="L3136" s="5">
        <f t="shared" si="110"/>
        <v>1.1318552146016034</v>
      </c>
      <c r="M3136">
        <f t="shared" si="111"/>
        <v>1.2941535888473938</v>
      </c>
    </row>
    <row r="3137" spans="1:13" x14ac:dyDescent="0.25">
      <c r="A3137" t="s">
        <v>143</v>
      </c>
      <c r="B3137" t="s">
        <v>143</v>
      </c>
      <c r="C3137" t="s">
        <v>137</v>
      </c>
      <c r="D3137" t="s">
        <v>137</v>
      </c>
      <c r="E3137" t="s">
        <v>106</v>
      </c>
      <c r="F3137" t="s">
        <v>29</v>
      </c>
      <c r="G3137">
        <v>8.3000000000000001E-3</v>
      </c>
      <c r="H3137">
        <f t="shared" si="108"/>
        <v>3.1054027216148303</v>
      </c>
      <c r="I3137" s="7">
        <v>0.21524030845647099</v>
      </c>
      <c r="J3137">
        <f t="shared" si="109"/>
        <v>0.28055206965195462</v>
      </c>
      <c r="K3137">
        <v>6.9311560448605702E-2</v>
      </c>
      <c r="L3137" s="5">
        <f t="shared" si="110"/>
        <v>1.1551926741434284</v>
      </c>
      <c r="M3137">
        <f t="shared" si="111"/>
        <v>1.3108469439747936</v>
      </c>
    </row>
    <row r="3138" spans="1:13" x14ac:dyDescent="0.25">
      <c r="A3138" t="s">
        <v>143</v>
      </c>
      <c r="B3138" t="s">
        <v>143</v>
      </c>
      <c r="C3138" t="s">
        <v>137</v>
      </c>
      <c r="D3138" t="s">
        <v>137</v>
      </c>
      <c r="E3138" t="s">
        <v>106</v>
      </c>
      <c r="F3138" t="s">
        <v>29</v>
      </c>
      <c r="G3138">
        <v>8.3000000000000001E-3</v>
      </c>
      <c r="H3138">
        <f t="shared" si="108"/>
        <v>2.5826423142211796</v>
      </c>
      <c r="I3138" s="7">
        <v>0.20492379416450601</v>
      </c>
      <c r="J3138">
        <f t="shared" si="109"/>
        <v>0.26710514859446099</v>
      </c>
      <c r="K3138">
        <v>7.9346564189746394E-2</v>
      </c>
      <c r="L3138" s="5">
        <f t="shared" si="110"/>
        <v>1.3224427364957734</v>
      </c>
      <c r="M3138">
        <f t="shared" si="111"/>
        <v>1.090180272404851</v>
      </c>
    </row>
    <row r="3139" spans="1:13" x14ac:dyDescent="0.25">
      <c r="A3139" t="s">
        <v>143</v>
      </c>
      <c r="B3139" t="s">
        <v>143</v>
      </c>
      <c r="C3139" t="s">
        <v>137</v>
      </c>
      <c r="D3139" t="s">
        <v>137</v>
      </c>
      <c r="E3139" t="s">
        <v>106</v>
      </c>
      <c r="F3139" t="s">
        <v>29</v>
      </c>
      <c r="G3139">
        <v>8.3000000000000001E-3</v>
      </c>
      <c r="H3139">
        <f t="shared" si="108"/>
        <v>3.7545760657742053</v>
      </c>
      <c r="I3139" s="7">
        <v>0.21992963963950199</v>
      </c>
      <c r="J3139">
        <f t="shared" si="109"/>
        <v>0.28666431497494838</v>
      </c>
      <c r="K3139">
        <v>5.8576424018766497E-2</v>
      </c>
      <c r="L3139" s="5">
        <f t="shared" si="110"/>
        <v>0.97627373364610837</v>
      </c>
      <c r="M3139">
        <f t="shared" si="111"/>
        <v>1.5848748142983904</v>
      </c>
    </row>
    <row r="3140" spans="1:13" x14ac:dyDescent="0.25">
      <c r="A3140" t="s">
        <v>143</v>
      </c>
      <c r="B3140" t="s">
        <v>143</v>
      </c>
      <c r="C3140" t="s">
        <v>137</v>
      </c>
      <c r="D3140" t="s">
        <v>137</v>
      </c>
      <c r="E3140" t="s">
        <v>106</v>
      </c>
      <c r="F3140" t="s">
        <v>29</v>
      </c>
      <c r="G3140">
        <v>8.3000000000000001E-3</v>
      </c>
      <c r="H3140">
        <f t="shared" si="108"/>
        <v>3.8931715055417926</v>
      </c>
      <c r="I3140" s="7">
        <v>0.23259085529974</v>
      </c>
      <c r="J3140">
        <f t="shared" si="109"/>
        <v>0.30316740532666969</v>
      </c>
      <c r="K3140" s="7">
        <v>5.9743285125932702E-2</v>
      </c>
      <c r="L3140" s="5">
        <f t="shared" si="110"/>
        <v>0.9957214187655451</v>
      </c>
      <c r="M3140">
        <f t="shared" si="111"/>
        <v>1.6433784690429547</v>
      </c>
    </row>
    <row r="3141" spans="1:13" x14ac:dyDescent="0.25">
      <c r="A3141" t="s">
        <v>143</v>
      </c>
      <c r="B3141" t="s">
        <v>143</v>
      </c>
      <c r="C3141" t="s">
        <v>137</v>
      </c>
      <c r="D3141" t="s">
        <v>137</v>
      </c>
      <c r="E3141" t="s">
        <v>106</v>
      </c>
      <c r="F3141" t="s">
        <v>29</v>
      </c>
      <c r="G3141">
        <v>8.3000000000000001E-3</v>
      </c>
      <c r="H3141">
        <f t="shared" si="108"/>
        <v>3.517996505765101</v>
      </c>
      <c r="I3141" s="7">
        <v>0.26025788065821698</v>
      </c>
      <c r="J3141">
        <f t="shared" si="109"/>
        <v>0.33922961542614827</v>
      </c>
      <c r="K3141">
        <v>7.3979004877270493E-2</v>
      </c>
      <c r="L3141" s="5">
        <f t="shared" si="110"/>
        <v>1.2329834146211749</v>
      </c>
      <c r="M3141">
        <f t="shared" si="111"/>
        <v>1.4850102810814003</v>
      </c>
    </row>
    <row r="3142" spans="1:13" x14ac:dyDescent="0.25">
      <c r="A3142" t="s">
        <v>143</v>
      </c>
      <c r="B3142" t="s">
        <v>143</v>
      </c>
      <c r="C3142" t="s">
        <v>137</v>
      </c>
      <c r="D3142" t="s">
        <v>137</v>
      </c>
      <c r="E3142" t="s">
        <v>106</v>
      </c>
      <c r="F3142" t="s">
        <v>29</v>
      </c>
      <c r="G3142">
        <v>8.3000000000000001E-3</v>
      </c>
      <c r="H3142">
        <f t="shared" si="108"/>
        <v>3.9565466204375168</v>
      </c>
      <c r="I3142" s="7">
        <v>0.29824145608541602</v>
      </c>
      <c r="J3142">
        <f t="shared" si="109"/>
        <v>0.3887387932158507</v>
      </c>
      <c r="K3142">
        <v>7.5379234644892504E-2</v>
      </c>
      <c r="L3142" s="5">
        <f t="shared" si="110"/>
        <v>1.2563205774148751</v>
      </c>
      <c r="M3142">
        <f t="shared" si="111"/>
        <v>1.6701302571787981</v>
      </c>
    </row>
    <row r="3143" spans="1:13" x14ac:dyDescent="0.25">
      <c r="A3143" t="s">
        <v>143</v>
      </c>
      <c r="B3143" t="s">
        <v>143</v>
      </c>
      <c r="C3143" t="s">
        <v>115</v>
      </c>
      <c r="D3143" t="s">
        <v>115</v>
      </c>
      <c r="E3143" t="s">
        <v>108</v>
      </c>
      <c r="F3143" t="s">
        <v>29</v>
      </c>
      <c r="G3143">
        <v>2.9000000000000001E-2</v>
      </c>
      <c r="H3143" s="7">
        <v>2.9651180939647301</v>
      </c>
      <c r="I3143" s="7">
        <v>0.299334796338736</v>
      </c>
      <c r="J3143">
        <f>I3143/SQRT(9.81*0.0425)</f>
        <v>0.46358378375945808</v>
      </c>
      <c r="K3143">
        <v>0.10095206560170705</v>
      </c>
      <c r="L3143" s="5">
        <f>K3143/0.0425</f>
        <v>2.3753427200401656</v>
      </c>
      <c r="M3143">
        <f t="shared" si="111"/>
        <v>1.5677385393609888</v>
      </c>
    </row>
    <row r="3144" spans="1:13" x14ac:dyDescent="0.25">
      <c r="A3144" t="s">
        <v>143</v>
      </c>
      <c r="B3144" t="s">
        <v>143</v>
      </c>
      <c r="C3144" t="s">
        <v>115</v>
      </c>
      <c r="D3144" t="s">
        <v>115</v>
      </c>
      <c r="E3144" t="s">
        <v>108</v>
      </c>
      <c r="F3144" t="s">
        <v>29</v>
      </c>
      <c r="G3144">
        <v>2.9000000000000001E-2</v>
      </c>
      <c r="H3144">
        <v>3.9534893133884599</v>
      </c>
      <c r="I3144" s="7">
        <v>0.39911306178498202</v>
      </c>
      <c r="J3144">
        <f t="shared" ref="J3144:J3147" si="112">I3144/SQRT(9.81*0.0425)</f>
        <v>0.61811171167927847</v>
      </c>
      <c r="K3144">
        <v>0.10095210335674586</v>
      </c>
      <c r="L3144" s="5">
        <f t="shared" ref="L3144:L3147" si="113">K3144/0.0425</f>
        <v>2.37534360839402</v>
      </c>
      <c r="M3144">
        <f t="shared" si="111"/>
        <v>2.0903172707240674</v>
      </c>
    </row>
    <row r="3145" spans="1:13" x14ac:dyDescent="0.25">
      <c r="A3145" t="s">
        <v>143</v>
      </c>
      <c r="B3145" t="s">
        <v>143</v>
      </c>
      <c r="C3145" t="s">
        <v>115</v>
      </c>
      <c r="D3145" t="s">
        <v>115</v>
      </c>
      <c r="E3145" t="s">
        <v>108</v>
      </c>
      <c r="F3145" t="s">
        <v>29</v>
      </c>
      <c r="G3145">
        <v>2.9000000000000001E-2</v>
      </c>
      <c r="H3145">
        <v>4.3313970976480798</v>
      </c>
      <c r="I3145" s="7">
        <v>0.47893521739332701</v>
      </c>
      <c r="J3145">
        <f t="shared" si="112"/>
        <v>0.74173334664241763</v>
      </c>
      <c r="K3145">
        <v>0.11057291829774409</v>
      </c>
      <c r="L3145" s="5">
        <f t="shared" si="113"/>
        <v>2.6017157246528018</v>
      </c>
      <c r="M3145">
        <f t="shared" si="111"/>
        <v>2.2901273892195944</v>
      </c>
    </row>
    <row r="3146" spans="1:13" x14ac:dyDescent="0.25">
      <c r="A3146" t="s">
        <v>143</v>
      </c>
      <c r="B3146" t="s">
        <v>143</v>
      </c>
      <c r="C3146" t="s">
        <v>115</v>
      </c>
      <c r="D3146" t="s">
        <v>115</v>
      </c>
      <c r="E3146" t="s">
        <v>108</v>
      </c>
      <c r="F3146" t="s">
        <v>29</v>
      </c>
      <c r="G3146">
        <v>2.9000000000000001E-2</v>
      </c>
      <c r="H3146" s="7">
        <v>5.0000013861542296</v>
      </c>
      <c r="I3146" s="7">
        <v>0.57871348283957202</v>
      </c>
      <c r="J3146">
        <f t="shared" si="112"/>
        <v>0.89626127456223648</v>
      </c>
      <c r="K3146">
        <v>0.11574266448047763</v>
      </c>
      <c r="L3146" s="5">
        <f t="shared" si="113"/>
        <v>2.7233568113053557</v>
      </c>
      <c r="M3146">
        <f t="shared" si="111"/>
        <v>2.6436366517365406</v>
      </c>
    </row>
    <row r="3147" spans="1:13" x14ac:dyDescent="0.25">
      <c r="A3147" t="s">
        <v>143</v>
      </c>
      <c r="B3147" t="s">
        <v>143</v>
      </c>
      <c r="C3147" t="s">
        <v>115</v>
      </c>
      <c r="D3147" t="s">
        <v>115</v>
      </c>
      <c r="E3147" t="s">
        <v>108</v>
      </c>
      <c r="F3147" t="s">
        <v>29</v>
      </c>
      <c r="G3147">
        <v>2.9000000000000001E-2</v>
      </c>
      <c r="H3147">
        <v>5.5523261858230697</v>
      </c>
      <c r="I3147" s="7">
        <v>0.63858028985776905</v>
      </c>
      <c r="J3147">
        <f t="shared" si="112"/>
        <v>0.98897779552322307</v>
      </c>
      <c r="K3147">
        <v>0.11501130670029371</v>
      </c>
      <c r="L3147" s="5">
        <f t="shared" si="113"/>
        <v>2.7061483929480872</v>
      </c>
      <c r="M3147">
        <f t="shared" si="111"/>
        <v>2.9356657875905734</v>
      </c>
    </row>
    <row r="3148" spans="1:13" x14ac:dyDescent="0.25">
      <c r="A3148" t="s">
        <v>141</v>
      </c>
      <c r="B3148" t="s">
        <v>141</v>
      </c>
      <c r="C3148" t="s">
        <v>127</v>
      </c>
      <c r="D3148" t="s">
        <v>127</v>
      </c>
      <c r="E3148" t="s">
        <v>108</v>
      </c>
      <c r="F3148" t="s">
        <v>29</v>
      </c>
      <c r="G3148">
        <v>110</v>
      </c>
      <c r="H3148">
        <v>0.84058010595680299</v>
      </c>
      <c r="I3148">
        <v>0.69074440841196605</v>
      </c>
      <c r="J3148">
        <f>I3148/SQRT(9.81*0.7)</f>
        <v>0.26359298869470132</v>
      </c>
      <c r="K3148">
        <v>0.82174727133913761</v>
      </c>
      <c r="L3148" s="5">
        <f>K3148/0.7</f>
        <v>1.1739246733416253</v>
      </c>
      <c r="M3148">
        <f t="shared" si="111"/>
        <v>1.9589790460778493</v>
      </c>
    </row>
    <row r="3149" spans="1:13" x14ac:dyDescent="0.25">
      <c r="A3149" t="s">
        <v>141</v>
      </c>
      <c r="B3149" t="s">
        <v>141</v>
      </c>
      <c r="C3149" t="s">
        <v>127</v>
      </c>
      <c r="D3149" t="s">
        <v>127</v>
      </c>
      <c r="E3149" t="s">
        <v>108</v>
      </c>
      <c r="F3149" t="s">
        <v>29</v>
      </c>
      <c r="G3149">
        <v>110</v>
      </c>
      <c r="H3149">
        <v>0.89855133838646095</v>
      </c>
      <c r="I3149">
        <v>0.995484793739419</v>
      </c>
      <c r="J3149">
        <f t="shared" ref="J3149:J3171" si="114">I3149/SQRT(9.81*0.7)</f>
        <v>0.37988409140389656</v>
      </c>
      <c r="K3149">
        <v>1.1078774814659145</v>
      </c>
      <c r="L3149" s="5">
        <f t="shared" ref="L3149:L3171" si="115">K3149/0.7</f>
        <v>1.5826821163798779</v>
      </c>
      <c r="M3149">
        <f t="shared" si="111"/>
        <v>2.0940814935426775</v>
      </c>
    </row>
    <row r="3150" spans="1:13" x14ac:dyDescent="0.25">
      <c r="A3150" t="s">
        <v>141</v>
      </c>
      <c r="B3150" t="s">
        <v>141</v>
      </c>
      <c r="C3150" t="s">
        <v>127</v>
      </c>
      <c r="D3150" t="s">
        <v>127</v>
      </c>
      <c r="E3150" t="s">
        <v>108</v>
      </c>
      <c r="F3150" t="s">
        <v>29</v>
      </c>
      <c r="G3150">
        <v>110</v>
      </c>
      <c r="H3150">
        <v>0.89855133838646095</v>
      </c>
      <c r="I3150">
        <v>0.995484793739419</v>
      </c>
      <c r="J3150">
        <f t="shared" si="114"/>
        <v>0.37988409140389656</v>
      </c>
      <c r="K3150">
        <v>1.1078774814659145</v>
      </c>
      <c r="L3150" s="5">
        <f t="shared" si="115"/>
        <v>1.5826821163798779</v>
      </c>
      <c r="M3150">
        <f t="shared" si="111"/>
        <v>2.0940814935426775</v>
      </c>
    </row>
    <row r="3151" spans="1:13" x14ac:dyDescent="0.25">
      <c r="A3151" t="s">
        <v>141</v>
      </c>
      <c r="B3151" t="s">
        <v>141</v>
      </c>
      <c r="C3151" t="s">
        <v>127</v>
      </c>
      <c r="D3151" t="s">
        <v>127</v>
      </c>
      <c r="E3151" t="s">
        <v>108</v>
      </c>
      <c r="F3151" t="s">
        <v>29</v>
      </c>
      <c r="G3151">
        <v>110</v>
      </c>
      <c r="H3151">
        <v>0.98550763417630105</v>
      </c>
      <c r="I3151">
        <v>1.1580136192432899</v>
      </c>
      <c r="J3151">
        <f t="shared" si="114"/>
        <v>0.44190624944365287</v>
      </c>
      <c r="K3151">
        <v>1.1750427689088085</v>
      </c>
      <c r="L3151" s="5">
        <f t="shared" si="115"/>
        <v>1.6786325270125837</v>
      </c>
      <c r="M3151">
        <f t="shared" si="111"/>
        <v>2.2967338763074894</v>
      </c>
    </row>
    <row r="3152" spans="1:13" x14ac:dyDescent="0.25">
      <c r="A3152" t="s">
        <v>141</v>
      </c>
      <c r="B3152" t="s">
        <v>141</v>
      </c>
      <c r="C3152" t="s">
        <v>127</v>
      </c>
      <c r="D3152" t="s">
        <v>127</v>
      </c>
      <c r="E3152" t="s">
        <v>108</v>
      </c>
      <c r="F3152" t="s">
        <v>29</v>
      </c>
      <c r="G3152">
        <v>110</v>
      </c>
      <c r="H3152">
        <v>1.04347886660595</v>
      </c>
      <c r="I3152">
        <v>1.32054166975229</v>
      </c>
      <c r="J3152">
        <f t="shared" si="114"/>
        <v>0.50392811173984364</v>
      </c>
      <c r="K3152">
        <v>1.2655183655491966</v>
      </c>
      <c r="L3152" s="5">
        <f t="shared" si="115"/>
        <v>1.8078833793559952</v>
      </c>
      <c r="M3152">
        <f t="shared" si="111"/>
        <v>2.4318363237722966</v>
      </c>
    </row>
    <row r="3153" spans="1:13" x14ac:dyDescent="0.25">
      <c r="A3153" t="s">
        <v>141</v>
      </c>
      <c r="B3153" t="s">
        <v>141</v>
      </c>
      <c r="C3153" t="s">
        <v>127</v>
      </c>
      <c r="D3153" t="s">
        <v>127</v>
      </c>
      <c r="E3153" t="s">
        <v>108</v>
      </c>
      <c r="F3153" t="s">
        <v>29</v>
      </c>
      <c r="G3153">
        <v>110</v>
      </c>
      <c r="H3153">
        <v>1.27536269061529</v>
      </c>
      <c r="I3153">
        <v>1.5643341330132301</v>
      </c>
      <c r="J3153">
        <f t="shared" si="114"/>
        <v>0.59696105305591418</v>
      </c>
      <c r="K3153">
        <v>1.2265798149219245</v>
      </c>
      <c r="L3153" s="5">
        <f t="shared" si="115"/>
        <v>1.7522568784598922</v>
      </c>
      <c r="M3153">
        <f t="shared" si="111"/>
        <v>2.972243536766753</v>
      </c>
    </row>
    <row r="3154" spans="1:13" x14ac:dyDescent="0.25">
      <c r="A3154" t="s">
        <v>141</v>
      </c>
      <c r="B3154" t="s">
        <v>141</v>
      </c>
      <c r="C3154" t="s">
        <v>127</v>
      </c>
      <c r="D3154" t="s">
        <v>127</v>
      </c>
      <c r="E3154" t="s">
        <v>108</v>
      </c>
      <c r="F3154" t="s">
        <v>29</v>
      </c>
      <c r="G3154">
        <v>110</v>
      </c>
      <c r="H3154">
        <v>1.1304351623958</v>
      </c>
      <c r="I3154">
        <v>1.4830697202612899</v>
      </c>
      <c r="J3154">
        <f t="shared" si="114"/>
        <v>0.56594997403603431</v>
      </c>
      <c r="K3154">
        <v>1.3119458502318082</v>
      </c>
      <c r="L3154" s="5">
        <f t="shared" si="115"/>
        <v>1.8742083574740118</v>
      </c>
      <c r="M3154">
        <f t="shared" si="111"/>
        <v>2.6344887065371316</v>
      </c>
    </row>
    <row r="3155" spans="1:13" x14ac:dyDescent="0.25">
      <c r="A3155" t="s">
        <v>141</v>
      </c>
      <c r="B3155" t="s">
        <v>141</v>
      </c>
      <c r="C3155" t="s">
        <v>127</v>
      </c>
      <c r="D3155" t="s">
        <v>127</v>
      </c>
      <c r="E3155" t="s">
        <v>108</v>
      </c>
      <c r="F3155" t="s">
        <v>29</v>
      </c>
      <c r="G3155">
        <v>110</v>
      </c>
      <c r="H3155">
        <v>1.24637652154582</v>
      </c>
      <c r="I3155">
        <v>1.72686218352223</v>
      </c>
      <c r="J3155">
        <f t="shared" si="114"/>
        <v>0.65898291535210496</v>
      </c>
      <c r="K3155">
        <v>1.385506027809708</v>
      </c>
      <c r="L3155" s="5">
        <f t="shared" si="115"/>
        <v>1.9792943254424402</v>
      </c>
      <c r="M3155">
        <f t="shared" si="111"/>
        <v>2.9046910246019224</v>
      </c>
    </row>
    <row r="3156" spans="1:13" x14ac:dyDescent="0.25">
      <c r="A3156" t="s">
        <v>141</v>
      </c>
      <c r="B3156" t="s">
        <v>141</v>
      </c>
      <c r="C3156" t="s">
        <v>127</v>
      </c>
      <c r="D3156" t="s">
        <v>127</v>
      </c>
      <c r="E3156" t="s">
        <v>108</v>
      </c>
      <c r="F3156" t="s">
        <v>29</v>
      </c>
      <c r="G3156">
        <v>110</v>
      </c>
      <c r="H3156">
        <v>1.1304351623958</v>
      </c>
      <c r="I3156">
        <v>1.4830697202612899</v>
      </c>
      <c r="J3156">
        <f t="shared" si="114"/>
        <v>0.56594997403603431</v>
      </c>
      <c r="K3156">
        <v>1.3119458502318082</v>
      </c>
      <c r="L3156" s="5">
        <f t="shared" si="115"/>
        <v>1.8742083574740118</v>
      </c>
      <c r="M3156">
        <f t="shared" si="111"/>
        <v>2.6344887065371316</v>
      </c>
    </row>
    <row r="3157" spans="1:13" x14ac:dyDescent="0.25">
      <c r="A3157" t="s">
        <v>141</v>
      </c>
      <c r="B3157" t="s">
        <v>141</v>
      </c>
      <c r="C3157" t="s">
        <v>127</v>
      </c>
      <c r="D3157" t="s">
        <v>127</v>
      </c>
      <c r="E3157" t="s">
        <v>108</v>
      </c>
      <c r="F3157" t="s">
        <v>29</v>
      </c>
      <c r="G3157">
        <v>140</v>
      </c>
      <c r="H3157">
        <v>0.40345873282767802</v>
      </c>
      <c r="I3157">
        <v>0.142212334818453</v>
      </c>
      <c r="J3157">
        <f t="shared" si="114"/>
        <v>5.4269240413004509E-2</v>
      </c>
      <c r="K3157">
        <v>0.35248297594587835</v>
      </c>
      <c r="L3157" s="5">
        <f t="shared" si="115"/>
        <v>0.50354710849411199</v>
      </c>
      <c r="M3157">
        <f t="shared" si="111"/>
        <v>0.98197892371069839</v>
      </c>
    </row>
    <row r="3158" spans="1:13" x14ac:dyDescent="0.25">
      <c r="A3158" t="s">
        <v>141</v>
      </c>
      <c r="B3158" t="s">
        <v>141</v>
      </c>
      <c r="C3158" t="s">
        <v>127</v>
      </c>
      <c r="D3158" t="s">
        <v>127</v>
      </c>
      <c r="E3158" t="s">
        <v>108</v>
      </c>
      <c r="F3158" t="s">
        <v>29</v>
      </c>
      <c r="G3158">
        <v>140</v>
      </c>
      <c r="H3158">
        <v>0.518732970588899</v>
      </c>
      <c r="I3158">
        <v>0.36568830739396702</v>
      </c>
      <c r="J3158">
        <f t="shared" si="114"/>
        <v>0.13954926410232024</v>
      </c>
      <c r="K3158">
        <v>0.70496445787668782</v>
      </c>
      <c r="L3158" s="5">
        <f t="shared" si="115"/>
        <v>1.0070920826809826</v>
      </c>
      <c r="M3158">
        <f t="shared" si="111"/>
        <v>1.2625450949644079</v>
      </c>
    </row>
    <row r="3159" spans="1:13" x14ac:dyDescent="0.25">
      <c r="A3159" t="s">
        <v>141</v>
      </c>
      <c r="B3159" t="s">
        <v>141</v>
      </c>
      <c r="C3159" t="s">
        <v>127</v>
      </c>
      <c r="D3159" t="s">
        <v>127</v>
      </c>
      <c r="E3159" t="s">
        <v>108</v>
      </c>
      <c r="F3159" t="s">
        <v>29</v>
      </c>
      <c r="G3159">
        <v>140</v>
      </c>
      <c r="H3159">
        <v>0.74927924743813401</v>
      </c>
      <c r="I3159">
        <v>0.50790064221242004</v>
      </c>
      <c r="J3159">
        <f t="shared" si="114"/>
        <v>0.19381850451532476</v>
      </c>
      <c r="K3159">
        <v>0.67785227463457276</v>
      </c>
      <c r="L3159" s="5">
        <f t="shared" si="115"/>
        <v>0.96836039233510396</v>
      </c>
      <c r="M3159">
        <f t="shared" si="111"/>
        <v>1.823672086117218</v>
      </c>
    </row>
    <row r="3160" spans="1:13" x14ac:dyDescent="0.25">
      <c r="A3160" t="s">
        <v>141</v>
      </c>
      <c r="B3160" t="s">
        <v>141</v>
      </c>
      <c r="C3160" t="s">
        <v>127</v>
      </c>
      <c r="D3160" t="s">
        <v>127</v>
      </c>
      <c r="E3160" t="s">
        <v>108</v>
      </c>
      <c r="F3160" t="s">
        <v>29</v>
      </c>
      <c r="G3160">
        <v>140</v>
      </c>
      <c r="H3160">
        <v>1.0374637425045801</v>
      </c>
      <c r="I3160">
        <v>0.77200882116390401</v>
      </c>
      <c r="J3160">
        <f t="shared" si="114"/>
        <v>0.29460406771458042</v>
      </c>
      <c r="K3160">
        <v>0.74413089299889035</v>
      </c>
      <c r="L3160" s="5">
        <f t="shared" si="115"/>
        <v>1.0630441328555578</v>
      </c>
      <c r="M3160">
        <f t="shared" si="111"/>
        <v>2.5250848385741804</v>
      </c>
    </row>
    <row r="3161" spans="1:13" x14ac:dyDescent="0.25">
      <c r="A3161" t="s">
        <v>141</v>
      </c>
      <c r="B3161" t="s">
        <v>141</v>
      </c>
      <c r="C3161" t="s">
        <v>127</v>
      </c>
      <c r="D3161" t="s">
        <v>127</v>
      </c>
      <c r="E3161" t="s">
        <v>108</v>
      </c>
      <c r="F3161" t="s">
        <v>29</v>
      </c>
      <c r="G3161">
        <v>140</v>
      </c>
      <c r="H3161">
        <v>0.83573547542735505</v>
      </c>
      <c r="I3161">
        <v>0.67042869272142003</v>
      </c>
      <c r="J3161">
        <f t="shared" si="114"/>
        <v>0.25584036681151551</v>
      </c>
      <c r="K3161">
        <v>0.8022020273563174</v>
      </c>
      <c r="L3161" s="5">
        <f t="shared" si="115"/>
        <v>1.1460028962233106</v>
      </c>
      <c r="M3161">
        <f t="shared" si="111"/>
        <v>2.0340980523961609</v>
      </c>
    </row>
    <row r="3162" spans="1:13" x14ac:dyDescent="0.25">
      <c r="A3162" t="s">
        <v>141</v>
      </c>
      <c r="B3162" t="s">
        <v>141</v>
      </c>
      <c r="C3162" t="s">
        <v>127</v>
      </c>
      <c r="D3162" t="s">
        <v>127</v>
      </c>
      <c r="E3162" t="s">
        <v>108</v>
      </c>
      <c r="F3162" t="s">
        <v>29</v>
      </c>
      <c r="G3162">
        <v>140</v>
      </c>
      <c r="H3162">
        <v>0.97982772296057996</v>
      </c>
      <c r="I3162">
        <v>0.934536871672904</v>
      </c>
      <c r="J3162">
        <f t="shared" si="114"/>
        <v>0.35662593001077114</v>
      </c>
      <c r="K3162">
        <v>0.95377671990048596</v>
      </c>
      <c r="L3162" s="5">
        <f t="shared" si="115"/>
        <v>1.3625381712864086</v>
      </c>
      <c r="M3162">
        <f t="shared" si="111"/>
        <v>2.3848044286246468</v>
      </c>
    </row>
    <row r="3163" spans="1:13" x14ac:dyDescent="0.25">
      <c r="A3163" t="s">
        <v>141</v>
      </c>
      <c r="B3163" t="s">
        <v>141</v>
      </c>
      <c r="C3163" t="s">
        <v>127</v>
      </c>
      <c r="D3163" t="s">
        <v>127</v>
      </c>
      <c r="E3163" t="s">
        <v>108</v>
      </c>
      <c r="F3163" t="s">
        <v>29</v>
      </c>
      <c r="G3163">
        <v>140</v>
      </c>
      <c r="H3163">
        <v>0.97982772296057996</v>
      </c>
      <c r="I3163">
        <v>1.1580136192432899</v>
      </c>
      <c r="J3163">
        <f t="shared" si="114"/>
        <v>0.44190624944365287</v>
      </c>
      <c r="K3163">
        <v>1.181854311842</v>
      </c>
      <c r="L3163" s="5">
        <f t="shared" si="115"/>
        <v>1.6883633026314286</v>
      </c>
      <c r="M3163">
        <f t="shared" si="111"/>
        <v>2.3848044286246468</v>
      </c>
    </row>
    <row r="3164" spans="1:13" x14ac:dyDescent="0.25">
      <c r="A3164" t="s">
        <v>141</v>
      </c>
      <c r="B3164" t="s">
        <v>141</v>
      </c>
      <c r="C3164" t="s">
        <v>127</v>
      </c>
      <c r="D3164" t="s">
        <v>127</v>
      </c>
      <c r="E3164" t="s">
        <v>108</v>
      </c>
      <c r="F3164" t="s">
        <v>29</v>
      </c>
      <c r="G3164">
        <v>140</v>
      </c>
      <c r="H3164">
        <v>1.0951019607218</v>
      </c>
      <c r="I3164">
        <v>1.2799094633763199</v>
      </c>
      <c r="J3164">
        <f t="shared" si="114"/>
        <v>0.48842257222990365</v>
      </c>
      <c r="K3164">
        <v>1.16875826113279</v>
      </c>
      <c r="L3164" s="5">
        <f t="shared" si="115"/>
        <v>1.6696546587611287</v>
      </c>
      <c r="M3164">
        <f t="shared" si="111"/>
        <v>2.6653705998783539</v>
      </c>
    </row>
    <row r="3165" spans="1:13" x14ac:dyDescent="0.25">
      <c r="A3165" t="s">
        <v>141</v>
      </c>
      <c r="B3165" t="s">
        <v>141</v>
      </c>
      <c r="C3165" t="s">
        <v>127</v>
      </c>
      <c r="D3165" t="s">
        <v>127</v>
      </c>
      <c r="E3165" t="s">
        <v>108</v>
      </c>
      <c r="F3165" t="s">
        <v>29</v>
      </c>
      <c r="G3165">
        <v>140</v>
      </c>
      <c r="H3165">
        <v>1.2680122180270299</v>
      </c>
      <c r="I3165">
        <v>1.40180530750935</v>
      </c>
      <c r="J3165">
        <f t="shared" si="114"/>
        <v>0.53493889501615444</v>
      </c>
      <c r="K3165">
        <v>1.1055140380985413</v>
      </c>
      <c r="L3165" s="5">
        <f t="shared" si="115"/>
        <v>1.5793057687122021</v>
      </c>
      <c r="M3165">
        <f t="shared" si="111"/>
        <v>3.0862171810816181</v>
      </c>
    </row>
    <row r="3166" spans="1:13" x14ac:dyDescent="0.25">
      <c r="A3166" t="s">
        <v>141</v>
      </c>
      <c r="B3166" t="s">
        <v>141</v>
      </c>
      <c r="C3166" t="s">
        <v>127</v>
      </c>
      <c r="D3166" t="s">
        <v>127</v>
      </c>
      <c r="E3166" t="s">
        <v>108</v>
      </c>
      <c r="F3166" t="s">
        <v>29</v>
      </c>
      <c r="G3166">
        <v>140</v>
      </c>
      <c r="H3166">
        <v>1.5273787033214801</v>
      </c>
      <c r="I3166">
        <v>1.4830697202612899</v>
      </c>
      <c r="J3166">
        <f t="shared" si="114"/>
        <v>0.56594997403603431</v>
      </c>
      <c r="K3166">
        <v>0.97099017881823635</v>
      </c>
      <c r="L3166" s="5">
        <f t="shared" si="115"/>
        <v>1.3871288268831949</v>
      </c>
      <c r="M3166">
        <f t="shared" si="111"/>
        <v>3.717489728563824</v>
      </c>
    </row>
    <row r="3167" spans="1:13" x14ac:dyDescent="0.25">
      <c r="A3167" t="s">
        <v>141</v>
      </c>
      <c r="B3167" t="s">
        <v>141</v>
      </c>
      <c r="C3167" t="s">
        <v>127</v>
      </c>
      <c r="D3167" t="s">
        <v>127</v>
      </c>
      <c r="E3167" t="s">
        <v>108</v>
      </c>
      <c r="F3167" t="s">
        <v>29</v>
      </c>
      <c r="G3167">
        <v>170</v>
      </c>
      <c r="H3167">
        <v>0.80459833113622703</v>
      </c>
      <c r="I3167">
        <v>0.76509980170399905</v>
      </c>
      <c r="J3167">
        <f t="shared" si="114"/>
        <v>0.29196753665300718</v>
      </c>
      <c r="K3167">
        <v>0.950909009000243</v>
      </c>
      <c r="L3167" s="5">
        <f t="shared" si="115"/>
        <v>1.3584414414289188</v>
      </c>
      <c r="M3167">
        <f t="shared" si="111"/>
        <v>2.0279625620828261</v>
      </c>
    </row>
    <row r="3168" spans="1:13" x14ac:dyDescent="0.25">
      <c r="A3168" t="s">
        <v>141</v>
      </c>
      <c r="B3168" t="s">
        <v>141</v>
      </c>
      <c r="C3168" t="s">
        <v>127</v>
      </c>
      <c r="D3168" t="s">
        <v>127</v>
      </c>
      <c r="E3168" t="s">
        <v>108</v>
      </c>
      <c r="F3168" t="s">
        <v>29</v>
      </c>
      <c r="G3168">
        <v>170</v>
      </c>
      <c r="H3168">
        <v>0.80459833113622703</v>
      </c>
      <c r="I3168">
        <v>0.92617425265210995</v>
      </c>
      <c r="J3168">
        <f t="shared" si="114"/>
        <v>0.35343469499799118</v>
      </c>
      <c r="K3168">
        <v>1.1511013841455493</v>
      </c>
      <c r="L3168" s="5">
        <f t="shared" si="115"/>
        <v>1.6444305487793562</v>
      </c>
      <c r="M3168">
        <f t="shared" si="111"/>
        <v>2.0279625620828261</v>
      </c>
    </row>
    <row r="3169" spans="1:13" x14ac:dyDescent="0.25">
      <c r="A3169" t="s">
        <v>141</v>
      </c>
      <c r="B3169" t="s">
        <v>141</v>
      </c>
      <c r="C3169" t="s">
        <v>127</v>
      </c>
      <c r="D3169" t="s">
        <v>127</v>
      </c>
      <c r="E3169" t="s">
        <v>108</v>
      </c>
      <c r="F3169" t="s">
        <v>29</v>
      </c>
      <c r="G3169">
        <v>170</v>
      </c>
      <c r="H3169">
        <v>1.0632215722379501</v>
      </c>
      <c r="I3169">
        <v>1.2080537737513899</v>
      </c>
      <c r="J3169">
        <f t="shared" si="114"/>
        <v>0.46100192900457654</v>
      </c>
      <c r="K3169">
        <v>1.136220149492063</v>
      </c>
      <c r="L3169" s="5">
        <f t="shared" si="115"/>
        <v>1.6231716421315185</v>
      </c>
      <c r="M3169">
        <f t="shared" si="111"/>
        <v>2.6798135917738324</v>
      </c>
    </row>
    <row r="3170" spans="1:13" x14ac:dyDescent="0.25">
      <c r="A3170" t="s">
        <v>141</v>
      </c>
      <c r="B3170" t="s">
        <v>141</v>
      </c>
      <c r="C3170" t="s">
        <v>127</v>
      </c>
      <c r="D3170" t="s">
        <v>127</v>
      </c>
      <c r="E3170" t="s">
        <v>108</v>
      </c>
      <c r="F3170" t="s">
        <v>29</v>
      </c>
      <c r="G3170">
        <v>170</v>
      </c>
      <c r="H3170">
        <v>1.3793107984180799</v>
      </c>
      <c r="I3170">
        <v>1.4496639140537499</v>
      </c>
      <c r="J3170">
        <f t="shared" si="114"/>
        <v>0.55320208032778762</v>
      </c>
      <c r="K3170">
        <v>1.0510059920623818</v>
      </c>
      <c r="L3170" s="5">
        <f t="shared" si="115"/>
        <v>1.5014371315176884</v>
      </c>
      <c r="M3170">
        <f t="shared" si="111"/>
        <v>3.4765056704981459</v>
      </c>
    </row>
    <row r="3171" spans="1:13" x14ac:dyDescent="0.25">
      <c r="A3171" t="s">
        <v>141</v>
      </c>
      <c r="B3171" t="s">
        <v>141</v>
      </c>
      <c r="C3171" t="s">
        <v>127</v>
      </c>
      <c r="D3171" t="s">
        <v>127</v>
      </c>
      <c r="E3171" t="s">
        <v>108</v>
      </c>
      <c r="F3171" t="s">
        <v>29</v>
      </c>
      <c r="G3171">
        <v>170</v>
      </c>
      <c r="H3171">
        <v>1.4080481756654299</v>
      </c>
      <c r="I3171">
        <v>1.6510062096789799</v>
      </c>
      <c r="J3171">
        <f t="shared" si="114"/>
        <v>0.63003573516188305</v>
      </c>
      <c r="K3171">
        <v>1.1725495179870038</v>
      </c>
      <c r="L3171" s="5">
        <f t="shared" si="115"/>
        <v>1.6750707399814342</v>
      </c>
      <c r="M3171">
        <f t="shared" si="111"/>
        <v>3.548937246521648</v>
      </c>
    </row>
    <row r="3172" spans="1:13" x14ac:dyDescent="0.25">
      <c r="A3172" t="s">
        <v>143</v>
      </c>
      <c r="B3172" t="s">
        <v>143</v>
      </c>
      <c r="C3172" t="s">
        <v>116</v>
      </c>
      <c r="D3172" t="s">
        <v>116</v>
      </c>
      <c r="E3172" t="s">
        <v>108</v>
      </c>
      <c r="F3172" t="s">
        <v>29</v>
      </c>
      <c r="G3172">
        <v>0.36199999999999999</v>
      </c>
      <c r="H3172" s="7">
        <v>0.84795577985675197</v>
      </c>
      <c r="I3172" s="7">
        <v>0.17960042105459001</v>
      </c>
      <c r="J3172">
        <f>I3172/SQRT(9.81*0.09)</f>
        <v>0.19114000458096958</v>
      </c>
      <c r="K3172">
        <v>0.21180399417164245</v>
      </c>
      <c r="L3172" s="5">
        <f>K3172/0.09</f>
        <v>2.3533777130182494</v>
      </c>
      <c r="M3172">
        <f t="shared" si="111"/>
        <v>0.70622119511339743</v>
      </c>
    </row>
    <row r="3173" spans="1:13" x14ac:dyDescent="0.25">
      <c r="A3173" t="s">
        <v>143</v>
      </c>
      <c r="B3173" t="s">
        <v>143</v>
      </c>
      <c r="C3173" t="s">
        <v>116</v>
      </c>
      <c r="D3173" t="s">
        <v>116</v>
      </c>
      <c r="E3173" t="s">
        <v>108</v>
      </c>
      <c r="F3173" t="s">
        <v>29</v>
      </c>
      <c r="G3173">
        <v>0.36199999999999999</v>
      </c>
      <c r="H3173" s="7">
        <v>1.1695904867263001</v>
      </c>
      <c r="I3173" s="7">
        <v>0.239467228072787</v>
      </c>
      <c r="J3173">
        <f t="shared" ref="J3173:J3179" si="116">I3173/SQRT(9.81*0.09)</f>
        <v>0.25485333944129313</v>
      </c>
      <c r="K3173">
        <v>0.20474450740708322</v>
      </c>
      <c r="L3173" s="5">
        <f t="shared" ref="L3173:L3179" si="117">K3173/0.09</f>
        <v>2.2749389711898136</v>
      </c>
      <c r="M3173">
        <f t="shared" si="111"/>
        <v>0.97409512494701678</v>
      </c>
    </row>
    <row r="3174" spans="1:13" x14ac:dyDescent="0.25">
      <c r="A3174" t="s">
        <v>143</v>
      </c>
      <c r="B3174" t="s">
        <v>143</v>
      </c>
      <c r="C3174" t="s">
        <v>116</v>
      </c>
      <c r="D3174" t="s">
        <v>116</v>
      </c>
      <c r="E3174" t="s">
        <v>108</v>
      </c>
      <c r="F3174" t="s">
        <v>29</v>
      </c>
      <c r="G3174">
        <v>0.36199999999999999</v>
      </c>
      <c r="H3174" s="7">
        <v>1.81286882373267</v>
      </c>
      <c r="I3174" s="7">
        <v>0.259423337910687</v>
      </c>
      <c r="J3174">
        <f t="shared" si="116"/>
        <v>0.27609165783407202</v>
      </c>
      <c r="K3174">
        <v>0.14310099799528694</v>
      </c>
      <c r="L3174" s="5">
        <f t="shared" si="117"/>
        <v>1.5900110888365218</v>
      </c>
      <c r="M3174">
        <f t="shared" si="111"/>
        <v>1.5098504163702833</v>
      </c>
    </row>
    <row r="3175" spans="1:13" x14ac:dyDescent="0.25">
      <c r="A3175" t="s">
        <v>143</v>
      </c>
      <c r="B3175" t="s">
        <v>143</v>
      </c>
      <c r="C3175" t="s">
        <v>116</v>
      </c>
      <c r="D3175" t="s">
        <v>116</v>
      </c>
      <c r="E3175" t="s">
        <v>108</v>
      </c>
      <c r="F3175" t="s">
        <v>29</v>
      </c>
      <c r="G3175">
        <v>0.36199999999999999</v>
      </c>
      <c r="H3175" s="7">
        <v>2.3099438882646299</v>
      </c>
      <c r="I3175" s="7">
        <v>0.39911306178498202</v>
      </c>
      <c r="J3175">
        <f t="shared" si="116"/>
        <v>0.42475664594749912</v>
      </c>
      <c r="K3175">
        <v>0.17278041419647641</v>
      </c>
      <c r="L3175" s="5">
        <f t="shared" si="117"/>
        <v>1.9197823799608491</v>
      </c>
      <c r="M3175">
        <f t="shared" si="111"/>
        <v>1.9238401012971709</v>
      </c>
    </row>
    <row r="3176" spans="1:13" x14ac:dyDescent="0.25">
      <c r="A3176" t="s">
        <v>143</v>
      </c>
      <c r="B3176" t="s">
        <v>143</v>
      </c>
      <c r="C3176" t="s">
        <v>116</v>
      </c>
      <c r="D3176" t="s">
        <v>116</v>
      </c>
      <c r="E3176" t="s">
        <v>108</v>
      </c>
      <c r="F3176" t="s">
        <v>29</v>
      </c>
      <c r="G3176">
        <v>0.36199999999999999</v>
      </c>
      <c r="H3176" s="7">
        <v>2.6315785951341799</v>
      </c>
      <c r="I3176" s="7">
        <v>0.39911306178498202</v>
      </c>
      <c r="J3176">
        <f t="shared" si="116"/>
        <v>0.42475664594749912</v>
      </c>
      <c r="K3176">
        <v>0.15166298377823365</v>
      </c>
      <c r="L3176" s="5">
        <f t="shared" si="117"/>
        <v>1.6851442642025962</v>
      </c>
      <c r="M3176">
        <f t="shared" si="111"/>
        <v>2.1917140311307919</v>
      </c>
    </row>
    <row r="3177" spans="1:13" x14ac:dyDescent="0.25">
      <c r="A3177" t="s">
        <v>143</v>
      </c>
      <c r="B3177" t="s">
        <v>143</v>
      </c>
      <c r="C3177" t="s">
        <v>116</v>
      </c>
      <c r="D3177" t="s">
        <v>116</v>
      </c>
      <c r="E3177" t="s">
        <v>108</v>
      </c>
      <c r="F3177" t="s">
        <v>29</v>
      </c>
      <c r="G3177">
        <v>0.36199999999999999</v>
      </c>
      <c r="H3177" s="7">
        <v>3.1286581212997699</v>
      </c>
      <c r="I3177" s="7">
        <v>0.43902375896527801</v>
      </c>
      <c r="J3177">
        <f t="shared" si="116"/>
        <v>0.46723166241504266</v>
      </c>
      <c r="K3177">
        <v>0.14032334053261464</v>
      </c>
      <c r="L3177" s="5">
        <f t="shared" si="117"/>
        <v>1.5591482281401627</v>
      </c>
      <c r="M3177">
        <f t="shared" si="111"/>
        <v>2.6057074319356874</v>
      </c>
    </row>
    <row r="3178" spans="1:13" x14ac:dyDescent="0.25">
      <c r="A3178" t="s">
        <v>143</v>
      </c>
      <c r="B3178" t="s">
        <v>143</v>
      </c>
      <c r="C3178" t="s">
        <v>116</v>
      </c>
      <c r="D3178" t="s">
        <v>116</v>
      </c>
      <c r="E3178" t="s">
        <v>108</v>
      </c>
      <c r="F3178" t="s">
        <v>29</v>
      </c>
      <c r="G3178">
        <v>0.36199999999999999</v>
      </c>
      <c r="H3178" s="7">
        <v>3.4502950589861401</v>
      </c>
      <c r="I3178" s="7">
        <v>0.61862494126762102</v>
      </c>
      <c r="J3178">
        <f t="shared" si="116"/>
        <v>0.65837247715502045</v>
      </c>
      <c r="K3178">
        <v>0.17929624298549188</v>
      </c>
      <c r="L3178" s="5">
        <f t="shared" si="117"/>
        <v>1.9921804776165766</v>
      </c>
      <c r="M3178">
        <f t="shared" si="111"/>
        <v>2.8735832197083169</v>
      </c>
    </row>
    <row r="3179" spans="1:13" x14ac:dyDescent="0.25">
      <c r="A3179" t="s">
        <v>143</v>
      </c>
      <c r="B3179" t="s">
        <v>143</v>
      </c>
      <c r="C3179" t="s">
        <v>116</v>
      </c>
      <c r="D3179" t="s">
        <v>116</v>
      </c>
      <c r="E3179" t="s">
        <v>108</v>
      </c>
      <c r="F3179" t="s">
        <v>29</v>
      </c>
      <c r="G3179">
        <v>0.36199999999999999</v>
      </c>
      <c r="H3179" s="7">
        <v>3.9181308075132999</v>
      </c>
      <c r="I3179" s="7">
        <v>0.61862494126762102</v>
      </c>
      <c r="J3179">
        <f t="shared" si="116"/>
        <v>0.65837247715502045</v>
      </c>
      <c r="K3179">
        <v>0.15788777140399776</v>
      </c>
      <c r="L3179" s="5">
        <f t="shared" si="117"/>
        <v>1.7543085711555308</v>
      </c>
      <c r="M3179">
        <f t="shared" si="111"/>
        <v>3.2632208980993251</v>
      </c>
    </row>
    <row r="3180" spans="1:13" x14ac:dyDescent="0.25">
      <c r="A3180" t="s">
        <v>141</v>
      </c>
      <c r="B3180" t="s">
        <v>141</v>
      </c>
      <c r="C3180" t="s">
        <v>112</v>
      </c>
      <c r="D3180" t="s">
        <v>112</v>
      </c>
      <c r="E3180" t="s">
        <v>108</v>
      </c>
      <c r="F3180" t="s">
        <v>29</v>
      </c>
      <c r="G3180">
        <v>23</v>
      </c>
      <c r="J3180">
        <v>7.6527077683133105E-2</v>
      </c>
      <c r="L3180" s="9">
        <v>1.2748038141565301</v>
      </c>
    </row>
    <row r="3181" spans="1:13" x14ac:dyDescent="0.25">
      <c r="A3181" t="s">
        <v>141</v>
      </c>
      <c r="B3181" t="s">
        <v>141</v>
      </c>
      <c r="C3181" t="s">
        <v>112</v>
      </c>
      <c r="D3181" t="s">
        <v>112</v>
      </c>
      <c r="E3181" t="s">
        <v>108</v>
      </c>
      <c r="F3181" t="s">
        <v>29</v>
      </c>
      <c r="G3181">
        <v>23</v>
      </c>
      <c r="J3181" s="7">
        <v>0.103844864678201</v>
      </c>
      <c r="L3181" s="9">
        <v>1.1997273105259301</v>
      </c>
    </row>
    <row r="3182" spans="1:13" x14ac:dyDescent="0.25">
      <c r="A3182" t="s">
        <v>141</v>
      </c>
      <c r="B3182" t="s">
        <v>141</v>
      </c>
      <c r="C3182" t="s">
        <v>112</v>
      </c>
      <c r="D3182" t="s">
        <v>112</v>
      </c>
      <c r="E3182" t="s">
        <v>108</v>
      </c>
      <c r="F3182" t="s">
        <v>29</v>
      </c>
      <c r="G3182">
        <v>23</v>
      </c>
      <c r="J3182" s="7">
        <v>0.15091973332053299</v>
      </c>
      <c r="L3182" s="9">
        <v>1.3211427329867</v>
      </c>
    </row>
    <row r="3183" spans="1:13" x14ac:dyDescent="0.25">
      <c r="A3183" t="s">
        <v>141</v>
      </c>
      <c r="B3183" t="s">
        <v>141</v>
      </c>
      <c r="C3183" t="s">
        <v>112</v>
      </c>
      <c r="D3183" t="s">
        <v>112</v>
      </c>
      <c r="E3183" t="s">
        <v>108</v>
      </c>
      <c r="F3183" t="s">
        <v>29</v>
      </c>
      <c r="G3183">
        <v>23</v>
      </c>
      <c r="J3183" s="7">
        <v>0.15248060632876501</v>
      </c>
      <c r="L3183" s="9">
        <v>1.20832503914061</v>
      </c>
    </row>
    <row r="3184" spans="1:13" x14ac:dyDescent="0.25">
      <c r="A3184" t="s">
        <v>141</v>
      </c>
      <c r="B3184" t="s">
        <v>141</v>
      </c>
      <c r="C3184" t="s">
        <v>112</v>
      </c>
      <c r="D3184" t="s">
        <v>112</v>
      </c>
      <c r="E3184" t="s">
        <v>108</v>
      </c>
      <c r="F3184" t="s">
        <v>29</v>
      </c>
      <c r="G3184">
        <v>23</v>
      </c>
      <c r="J3184" s="7">
        <v>0.168426946928668</v>
      </c>
      <c r="L3184" s="9">
        <v>1.1576470227018201</v>
      </c>
    </row>
    <row r="3185" spans="1:13" x14ac:dyDescent="0.25">
      <c r="A3185" t="s">
        <v>141</v>
      </c>
      <c r="B3185" t="s">
        <v>141</v>
      </c>
      <c r="C3185" t="s">
        <v>112</v>
      </c>
      <c r="D3185" t="s">
        <v>112</v>
      </c>
      <c r="E3185" t="s">
        <v>108</v>
      </c>
      <c r="F3185" t="s">
        <v>29</v>
      </c>
      <c r="G3185">
        <v>23</v>
      </c>
      <c r="J3185" s="7">
        <v>0.18100563638522299</v>
      </c>
      <c r="L3185" s="9">
        <v>1.26122191765546</v>
      </c>
    </row>
    <row r="3186" spans="1:13" x14ac:dyDescent="0.25">
      <c r="A3186" t="s">
        <v>141</v>
      </c>
      <c r="B3186" t="s">
        <v>141</v>
      </c>
      <c r="C3186" t="s">
        <v>112</v>
      </c>
      <c r="D3186" t="s">
        <v>112</v>
      </c>
      <c r="E3186" t="s">
        <v>108</v>
      </c>
      <c r="F3186" t="s">
        <v>29</v>
      </c>
      <c r="G3186">
        <v>23</v>
      </c>
      <c r="J3186" s="7">
        <v>0.181627508603527</v>
      </c>
      <c r="L3186" s="9">
        <v>1.3497510267998301</v>
      </c>
    </row>
    <row r="3187" spans="1:13" x14ac:dyDescent="0.25">
      <c r="A3187" t="s">
        <v>141</v>
      </c>
      <c r="B3187" t="s">
        <v>141</v>
      </c>
      <c r="C3187" t="s">
        <v>112</v>
      </c>
      <c r="D3187" t="s">
        <v>112</v>
      </c>
      <c r="E3187" t="s">
        <v>108</v>
      </c>
      <c r="F3187" t="s">
        <v>29</v>
      </c>
      <c r="G3187">
        <v>23</v>
      </c>
      <c r="J3187" s="7">
        <v>0.20620302655946299</v>
      </c>
      <c r="L3187" s="9">
        <v>1.30240867558361</v>
      </c>
    </row>
    <row r="3188" spans="1:13" x14ac:dyDescent="0.25">
      <c r="A3188" t="s">
        <v>141</v>
      </c>
      <c r="B3188" t="s">
        <v>141</v>
      </c>
      <c r="C3188" t="s">
        <v>112</v>
      </c>
      <c r="D3188" t="s">
        <v>112</v>
      </c>
      <c r="E3188" t="s">
        <v>108</v>
      </c>
      <c r="F3188" t="s">
        <v>29</v>
      </c>
      <c r="G3188">
        <v>23</v>
      </c>
      <c r="J3188" s="7">
        <v>0.22312827703367799</v>
      </c>
      <c r="L3188" s="9">
        <v>1.30240867558361</v>
      </c>
    </row>
    <row r="3189" spans="1:13" x14ac:dyDescent="0.25">
      <c r="A3189" t="s">
        <v>141</v>
      </c>
      <c r="B3189" t="s">
        <v>141</v>
      </c>
      <c r="C3189" t="s">
        <v>112</v>
      </c>
      <c r="D3189" t="s">
        <v>112</v>
      </c>
      <c r="E3189" t="s">
        <v>108</v>
      </c>
      <c r="F3189" t="s">
        <v>29</v>
      </c>
      <c r="G3189">
        <v>23</v>
      </c>
      <c r="J3189" s="7">
        <v>0.23490802764555799</v>
      </c>
      <c r="L3189" s="9">
        <v>1.17011385652079</v>
      </c>
    </row>
    <row r="3190" spans="1:13" x14ac:dyDescent="0.25">
      <c r="A3190" t="s">
        <v>141</v>
      </c>
      <c r="B3190" t="s">
        <v>141</v>
      </c>
      <c r="C3190" t="s">
        <v>112</v>
      </c>
      <c r="D3190" t="s">
        <v>112</v>
      </c>
      <c r="E3190" t="s">
        <v>108</v>
      </c>
      <c r="F3190" t="s">
        <v>29</v>
      </c>
      <c r="G3190">
        <v>23</v>
      </c>
      <c r="J3190" s="7">
        <v>0.215605142000554</v>
      </c>
      <c r="L3190" s="9">
        <v>1.17011385652079</v>
      </c>
    </row>
    <row r="3191" spans="1:13" x14ac:dyDescent="0.25">
      <c r="A3191" t="s">
        <v>141</v>
      </c>
      <c r="B3191" t="s">
        <v>141</v>
      </c>
      <c r="C3191" t="s">
        <v>112</v>
      </c>
      <c r="D3191" t="s">
        <v>112</v>
      </c>
      <c r="E3191" t="s">
        <v>108</v>
      </c>
      <c r="F3191" t="s">
        <v>29</v>
      </c>
      <c r="G3191">
        <v>23</v>
      </c>
      <c r="J3191" s="7">
        <v>0.23652498638055899</v>
      </c>
      <c r="L3191" s="5">
        <v>1.3988142650622699</v>
      </c>
    </row>
    <row r="3192" spans="1:13" x14ac:dyDescent="0.25">
      <c r="A3192" t="s">
        <v>141</v>
      </c>
      <c r="B3192" t="s">
        <v>141</v>
      </c>
      <c r="C3192" t="s">
        <v>112</v>
      </c>
      <c r="D3192" t="s">
        <v>112</v>
      </c>
      <c r="E3192" t="s">
        <v>108</v>
      </c>
      <c r="F3192" t="s">
        <v>29</v>
      </c>
      <c r="G3192">
        <v>23</v>
      </c>
      <c r="J3192" s="7">
        <v>0.339062493787954</v>
      </c>
      <c r="L3192" s="9">
        <v>1.3211427329867</v>
      </c>
    </row>
    <row r="3193" spans="1:13" x14ac:dyDescent="0.25">
      <c r="A3193" t="s">
        <v>141</v>
      </c>
      <c r="B3193" t="s">
        <v>141</v>
      </c>
      <c r="C3193" t="s">
        <v>112</v>
      </c>
      <c r="D3193" t="s">
        <v>112</v>
      </c>
      <c r="E3193" t="s">
        <v>108</v>
      </c>
      <c r="F3193" t="s">
        <v>29</v>
      </c>
      <c r="G3193">
        <v>23</v>
      </c>
      <c r="H3193">
        <v>1.1078725112717001</v>
      </c>
      <c r="I3193">
        <v>0.71428573900030701</v>
      </c>
      <c r="K3193">
        <v>0.64473640399326781</v>
      </c>
      <c r="M3193">
        <f t="shared" ref="M3193:M3252" si="118">H3193/(G3193^-0.18)</f>
        <v>1.9480531291571226</v>
      </c>
    </row>
    <row r="3194" spans="1:13" x14ac:dyDescent="0.25">
      <c r="A3194" t="s">
        <v>141</v>
      </c>
      <c r="B3194" t="s">
        <v>141</v>
      </c>
      <c r="C3194" t="s">
        <v>112</v>
      </c>
      <c r="D3194" t="s">
        <v>112</v>
      </c>
      <c r="E3194" t="s">
        <v>108</v>
      </c>
      <c r="F3194" t="s">
        <v>29</v>
      </c>
      <c r="G3194">
        <v>23</v>
      </c>
      <c r="H3194">
        <v>1.07871621546476</v>
      </c>
      <c r="I3194">
        <v>0.71428573900030701</v>
      </c>
      <c r="K3194">
        <v>0.66216279013898038</v>
      </c>
      <c r="M3194">
        <f t="shared" si="118"/>
        <v>1.8967854853592427</v>
      </c>
    </row>
    <row r="3195" spans="1:13" x14ac:dyDescent="0.25">
      <c r="A3195" t="s">
        <v>141</v>
      </c>
      <c r="B3195" t="s">
        <v>141</v>
      </c>
      <c r="C3195" t="s">
        <v>112</v>
      </c>
      <c r="D3195" t="s">
        <v>112</v>
      </c>
      <c r="E3195" t="s">
        <v>108</v>
      </c>
      <c r="F3195" t="s">
        <v>29</v>
      </c>
      <c r="G3195">
        <v>23</v>
      </c>
      <c r="H3195">
        <v>1.2536450930541301</v>
      </c>
      <c r="I3195">
        <v>1.02040819857186</v>
      </c>
      <c r="K3195">
        <v>0.81395301128323461</v>
      </c>
      <c r="M3195">
        <f t="shared" si="118"/>
        <v>2.2043757034582128</v>
      </c>
    </row>
    <row r="3196" spans="1:13" x14ac:dyDescent="0.25">
      <c r="A3196" t="s">
        <v>141</v>
      </c>
      <c r="B3196" t="s">
        <v>141</v>
      </c>
      <c r="C3196" t="s">
        <v>112</v>
      </c>
      <c r="D3196" t="s">
        <v>112</v>
      </c>
      <c r="E3196" t="s">
        <v>108</v>
      </c>
      <c r="F3196" t="s">
        <v>29</v>
      </c>
      <c r="G3196">
        <v>23</v>
      </c>
      <c r="H3196">
        <v>1.3994176748365601</v>
      </c>
      <c r="I3196">
        <v>1.14285687099662</v>
      </c>
      <c r="K3196">
        <v>0.81666602583828007</v>
      </c>
      <c r="M3196">
        <f t="shared" si="118"/>
        <v>2.4606982777593025</v>
      </c>
    </row>
    <row r="3197" spans="1:13" x14ac:dyDescent="0.25">
      <c r="A3197" t="s">
        <v>141</v>
      </c>
      <c r="B3197" t="s">
        <v>141</v>
      </c>
      <c r="C3197" t="s">
        <v>112</v>
      </c>
      <c r="D3197" t="s">
        <v>112</v>
      </c>
      <c r="E3197" t="s">
        <v>108</v>
      </c>
      <c r="F3197" t="s">
        <v>29</v>
      </c>
      <c r="G3197">
        <v>23</v>
      </c>
      <c r="H3197">
        <v>1.72011468558222</v>
      </c>
      <c r="I3197">
        <v>1.42857147800061</v>
      </c>
      <c r="K3197">
        <v>0.83050943636183816</v>
      </c>
      <c r="M3197">
        <f t="shared" si="118"/>
        <v>3.0246032478151985</v>
      </c>
    </row>
    <row r="3198" spans="1:13" x14ac:dyDescent="0.25">
      <c r="A3198" t="s">
        <v>141</v>
      </c>
      <c r="B3198" t="s">
        <v>141</v>
      </c>
      <c r="C3198" t="s">
        <v>112</v>
      </c>
      <c r="D3198" t="s">
        <v>112</v>
      </c>
      <c r="E3198" t="s">
        <v>108</v>
      </c>
      <c r="F3198" t="s">
        <v>29</v>
      </c>
      <c r="G3198">
        <v>23</v>
      </c>
      <c r="H3198">
        <v>1.72011468558222</v>
      </c>
      <c r="I3198">
        <v>1.42857147800061</v>
      </c>
      <c r="K3198">
        <v>0.83050943636183816</v>
      </c>
      <c r="M3198">
        <f t="shared" si="118"/>
        <v>3.0246032478151985</v>
      </c>
    </row>
    <row r="3199" spans="1:13" x14ac:dyDescent="0.25">
      <c r="A3199" t="s">
        <v>141</v>
      </c>
      <c r="B3199" t="s">
        <v>141</v>
      </c>
      <c r="C3199" t="s">
        <v>112</v>
      </c>
      <c r="D3199" t="s">
        <v>112</v>
      </c>
      <c r="E3199" t="s">
        <v>108</v>
      </c>
      <c r="F3199" t="s">
        <v>29</v>
      </c>
      <c r="G3199">
        <v>23</v>
      </c>
      <c r="H3199">
        <v>1.9241998589785501</v>
      </c>
      <c r="I3199">
        <v>1.55102015042536</v>
      </c>
      <c r="J3199">
        <f t="shared" ref="J3199" si="119">I3199/H3199</f>
        <v>0.80605979840821196</v>
      </c>
      <c r="K3199">
        <v>0.80605979840821196</v>
      </c>
      <c r="M3199">
        <f t="shared" si="118"/>
        <v>3.383461109712083</v>
      </c>
    </row>
    <row r="3200" spans="1:13" x14ac:dyDescent="0.25">
      <c r="A3200" t="s">
        <v>143</v>
      </c>
      <c r="B3200" t="s">
        <v>143</v>
      </c>
      <c r="C3200" t="s">
        <v>117</v>
      </c>
      <c r="D3200" t="s">
        <v>117</v>
      </c>
      <c r="E3200" t="s">
        <v>108</v>
      </c>
      <c r="F3200" t="s">
        <v>29</v>
      </c>
      <c r="G3200">
        <v>0.193</v>
      </c>
      <c r="H3200">
        <v>4.0816322899080602</v>
      </c>
      <c r="I3200">
        <v>0.58823527456261704</v>
      </c>
      <c r="J3200">
        <f t="shared" ref="J3200:J3214" si="120">I3200/SQRT(9.81*0.098)</f>
        <v>0.59993406531953297</v>
      </c>
      <c r="K3200">
        <v>0.14411765509035288</v>
      </c>
      <c r="L3200" s="5">
        <f>K3200/0.098</f>
        <v>1.4705883172484986</v>
      </c>
      <c r="M3200">
        <f t="shared" si="118"/>
        <v>3.0355276464357916</v>
      </c>
    </row>
    <row r="3201" spans="1:13" x14ac:dyDescent="0.25">
      <c r="A3201" t="s">
        <v>143</v>
      </c>
      <c r="B3201" t="s">
        <v>143</v>
      </c>
      <c r="C3201" t="s">
        <v>117</v>
      </c>
      <c r="D3201" t="s">
        <v>117</v>
      </c>
      <c r="E3201" t="s">
        <v>108</v>
      </c>
      <c r="F3201" t="s">
        <v>29</v>
      </c>
      <c r="G3201">
        <v>0.193</v>
      </c>
      <c r="H3201">
        <v>4.0816322899080602</v>
      </c>
      <c r="I3201">
        <v>0.58823527456261704</v>
      </c>
      <c r="J3201">
        <f t="shared" si="120"/>
        <v>0.59993406531953297</v>
      </c>
      <c r="K3201">
        <v>0.14411765509035288</v>
      </c>
      <c r="L3201" s="5">
        <f t="shared" ref="L3201:L3214" si="121">K3201/0.098</f>
        <v>1.4705883172484986</v>
      </c>
      <c r="M3201">
        <f t="shared" si="118"/>
        <v>3.0355276464357916</v>
      </c>
    </row>
    <row r="3202" spans="1:13" x14ac:dyDescent="0.25">
      <c r="A3202" t="s">
        <v>143</v>
      </c>
      <c r="B3202" t="s">
        <v>143</v>
      </c>
      <c r="C3202" t="s">
        <v>117</v>
      </c>
      <c r="D3202" t="s">
        <v>117</v>
      </c>
      <c r="E3202" t="s">
        <v>108</v>
      </c>
      <c r="F3202" t="s">
        <v>29</v>
      </c>
      <c r="G3202">
        <v>0.193</v>
      </c>
      <c r="H3202">
        <v>3.99417007542645</v>
      </c>
      <c r="I3202">
        <v>0.43137343225504898</v>
      </c>
      <c r="J3202">
        <f t="shared" si="120"/>
        <v>0.43995256332772542</v>
      </c>
      <c r="K3202">
        <v>0.10800076714534798</v>
      </c>
      <c r="L3202" s="5">
        <f t="shared" si="121"/>
        <v>1.1020486443402855</v>
      </c>
      <c r="M3202">
        <f t="shared" si="118"/>
        <v>2.9704816179795133</v>
      </c>
    </row>
    <row r="3203" spans="1:13" x14ac:dyDescent="0.25">
      <c r="A3203" t="s">
        <v>143</v>
      </c>
      <c r="B3203" t="s">
        <v>143</v>
      </c>
      <c r="C3203" t="s">
        <v>117</v>
      </c>
      <c r="D3203" t="s">
        <v>117</v>
      </c>
      <c r="E3203" t="s">
        <v>108</v>
      </c>
      <c r="F3203" t="s">
        <v>29</v>
      </c>
      <c r="G3203">
        <v>0.193</v>
      </c>
      <c r="H3203">
        <v>4.2857152389913198</v>
      </c>
      <c r="I3203">
        <v>0.62745185710925699</v>
      </c>
      <c r="J3203">
        <f t="shared" si="120"/>
        <v>0.6399305851009055</v>
      </c>
      <c r="K3203">
        <v>0.14640540076034853</v>
      </c>
      <c r="L3203" s="5">
        <f t="shared" si="121"/>
        <v>1.4939326608198829</v>
      </c>
      <c r="M3203">
        <f t="shared" si="118"/>
        <v>3.1873050212963618</v>
      </c>
    </row>
    <row r="3204" spans="1:13" x14ac:dyDescent="0.25">
      <c r="A3204" t="s">
        <v>143</v>
      </c>
      <c r="B3204" t="s">
        <v>143</v>
      </c>
      <c r="C3204" t="s">
        <v>117</v>
      </c>
      <c r="D3204" t="s">
        <v>117</v>
      </c>
      <c r="E3204" t="s">
        <v>108</v>
      </c>
      <c r="F3204" t="s">
        <v>29</v>
      </c>
      <c r="G3204">
        <v>0.193</v>
      </c>
      <c r="H3204">
        <v>4.7230329843386096</v>
      </c>
      <c r="I3204">
        <v>0.74509861282984702</v>
      </c>
      <c r="J3204">
        <f t="shared" si="120"/>
        <v>0.75991709302256594</v>
      </c>
      <c r="K3204">
        <v>0.15775850291551308</v>
      </c>
      <c r="L3204" s="5">
        <f t="shared" si="121"/>
        <v>1.6097806419950313</v>
      </c>
      <c r="M3204">
        <f t="shared" si="118"/>
        <v>3.5125401262716234</v>
      </c>
    </row>
    <row r="3205" spans="1:13" x14ac:dyDescent="0.25">
      <c r="A3205" t="s">
        <v>143</v>
      </c>
      <c r="B3205" t="s">
        <v>143</v>
      </c>
      <c r="C3205" t="s">
        <v>117</v>
      </c>
      <c r="D3205" t="s">
        <v>117</v>
      </c>
      <c r="E3205" t="s">
        <v>108</v>
      </c>
      <c r="F3205" t="s">
        <v>29</v>
      </c>
      <c r="G3205">
        <v>0.193</v>
      </c>
      <c r="H3205">
        <v>4.8104951988202203</v>
      </c>
      <c r="I3205">
        <v>0.58823527456261704</v>
      </c>
      <c r="J3205">
        <f t="shared" si="120"/>
        <v>0.59993406531953297</v>
      </c>
      <c r="K3205">
        <v>0.12228164674332956</v>
      </c>
      <c r="L3205" s="5">
        <f t="shared" si="121"/>
        <v>1.2477719055441792</v>
      </c>
      <c r="M3205">
        <f t="shared" si="118"/>
        <v>3.5775861547279022</v>
      </c>
    </row>
    <row r="3206" spans="1:13" x14ac:dyDescent="0.25">
      <c r="A3206" t="s">
        <v>143</v>
      </c>
      <c r="B3206" t="s">
        <v>143</v>
      </c>
      <c r="C3206" t="s">
        <v>117</v>
      </c>
      <c r="D3206" t="s">
        <v>117</v>
      </c>
      <c r="E3206" t="s">
        <v>108</v>
      </c>
      <c r="F3206" t="s">
        <v>29</v>
      </c>
      <c r="G3206">
        <v>0.193</v>
      </c>
      <c r="H3206">
        <v>5.1603507296859004</v>
      </c>
      <c r="I3206">
        <v>0.86274536855043904</v>
      </c>
      <c r="J3206">
        <f t="shared" si="120"/>
        <v>0.87990360094422848</v>
      </c>
      <c r="K3206">
        <v>0.16718735096576517</v>
      </c>
      <c r="L3206" s="5">
        <f t="shared" si="121"/>
        <v>1.7059933772016853</v>
      </c>
      <c r="M3206">
        <f t="shared" si="118"/>
        <v>3.8377752312468858</v>
      </c>
    </row>
    <row r="3207" spans="1:13" x14ac:dyDescent="0.25">
      <c r="A3207" t="s">
        <v>143</v>
      </c>
      <c r="B3207" t="s">
        <v>143</v>
      </c>
      <c r="C3207" t="s">
        <v>117</v>
      </c>
      <c r="D3207" t="s">
        <v>117</v>
      </c>
      <c r="E3207" t="s">
        <v>108</v>
      </c>
      <c r="F3207" t="s">
        <v>29</v>
      </c>
      <c r="G3207">
        <v>0.193</v>
      </c>
      <c r="H3207">
        <v>5.83090327129724</v>
      </c>
      <c r="I3207">
        <v>0.94117703768405403</v>
      </c>
      <c r="J3207">
        <f t="shared" si="120"/>
        <v>0.95989511479574496</v>
      </c>
      <c r="K3207">
        <v>0.1614118763240372</v>
      </c>
      <c r="L3207" s="5">
        <f t="shared" si="121"/>
        <v>1.6470599624901754</v>
      </c>
      <c r="M3207">
        <f t="shared" si="118"/>
        <v>4.3364680663368533</v>
      </c>
    </row>
    <row r="3208" spans="1:13" x14ac:dyDescent="0.25">
      <c r="A3208" t="s">
        <v>143</v>
      </c>
      <c r="B3208" t="s">
        <v>143</v>
      </c>
      <c r="C3208" t="s">
        <v>117</v>
      </c>
      <c r="D3208" t="s">
        <v>117</v>
      </c>
      <c r="E3208" t="s">
        <v>108</v>
      </c>
      <c r="F3208" t="s">
        <v>29</v>
      </c>
      <c r="G3208">
        <v>0.193</v>
      </c>
      <c r="H3208">
        <v>6.1516047306690496</v>
      </c>
      <c r="I3208">
        <v>0.96078458097754305</v>
      </c>
      <c r="J3208">
        <f t="shared" si="120"/>
        <v>0.97989261183081855</v>
      </c>
      <c r="K3208">
        <v>0.15618438164394999</v>
      </c>
      <c r="L3208" s="5">
        <f t="shared" si="121"/>
        <v>1.593718180040306</v>
      </c>
      <c r="M3208">
        <f t="shared" si="118"/>
        <v>4.574975133370411</v>
      </c>
    </row>
    <row r="3209" spans="1:13" x14ac:dyDescent="0.25">
      <c r="A3209" t="s">
        <v>143</v>
      </c>
      <c r="B3209" t="s">
        <v>143</v>
      </c>
      <c r="C3209" t="s">
        <v>117</v>
      </c>
      <c r="D3209" t="s">
        <v>117</v>
      </c>
      <c r="E3209" t="s">
        <v>108</v>
      </c>
      <c r="F3209" t="s">
        <v>29</v>
      </c>
      <c r="G3209">
        <v>0.193</v>
      </c>
      <c r="H3209">
        <v>6.0058321488866104</v>
      </c>
      <c r="I3209">
        <v>1.1176479192447699</v>
      </c>
      <c r="J3209">
        <f t="shared" si="120"/>
        <v>1.1398756395338483</v>
      </c>
      <c r="K3209">
        <v>0.18609376544963294</v>
      </c>
      <c r="L3209" s="5">
        <f t="shared" si="121"/>
        <v>1.8989159739758461</v>
      </c>
      <c r="M3209">
        <f t="shared" si="118"/>
        <v>4.4665634317119833</v>
      </c>
    </row>
    <row r="3210" spans="1:13" x14ac:dyDescent="0.25">
      <c r="A3210" t="s">
        <v>143</v>
      </c>
      <c r="B3210" t="s">
        <v>143</v>
      </c>
      <c r="C3210" t="s">
        <v>117</v>
      </c>
      <c r="D3210" t="s">
        <v>117</v>
      </c>
      <c r="E3210" t="s">
        <v>108</v>
      </c>
      <c r="F3210" t="s">
        <v>29</v>
      </c>
      <c r="G3210">
        <v>0.193</v>
      </c>
      <c r="H3210">
        <v>6.3848395269330904</v>
      </c>
      <c r="I3210">
        <v>1.2549022182588501</v>
      </c>
      <c r="J3210">
        <f t="shared" si="120"/>
        <v>1.2798596444905836</v>
      </c>
      <c r="K3210">
        <v>0.19654404984891341</v>
      </c>
      <c r="L3210" s="5">
        <f t="shared" si="121"/>
        <v>2.0055515290705448</v>
      </c>
      <c r="M3210">
        <f t="shared" si="118"/>
        <v>4.7484328634851103</v>
      </c>
    </row>
    <row r="3211" spans="1:13" x14ac:dyDescent="0.25">
      <c r="A3211" t="s">
        <v>143</v>
      </c>
      <c r="B3211" t="s">
        <v>143</v>
      </c>
      <c r="C3211" t="s">
        <v>117</v>
      </c>
      <c r="D3211" t="s">
        <v>117</v>
      </c>
      <c r="E3211" t="s">
        <v>108</v>
      </c>
      <c r="F3211" t="s">
        <v>29</v>
      </c>
      <c r="G3211">
        <v>0.193</v>
      </c>
      <c r="H3211">
        <v>6.6180765475102099</v>
      </c>
      <c r="I3211">
        <v>1.3725489739794401</v>
      </c>
      <c r="J3211">
        <f t="shared" si="120"/>
        <v>1.3998461524122441</v>
      </c>
      <c r="K3211">
        <v>0.2073939405393864</v>
      </c>
      <c r="L3211" s="5">
        <f t="shared" si="121"/>
        <v>2.1162646993814938</v>
      </c>
      <c r="M3211">
        <f t="shared" si="118"/>
        <v>4.9218922478310985</v>
      </c>
    </row>
    <row r="3212" spans="1:13" x14ac:dyDescent="0.25">
      <c r="A3212" t="s">
        <v>143</v>
      </c>
      <c r="B3212" t="s">
        <v>143</v>
      </c>
      <c r="C3212" t="s">
        <v>117</v>
      </c>
      <c r="D3212" t="s">
        <v>117</v>
      </c>
      <c r="E3212" t="s">
        <v>108</v>
      </c>
      <c r="F3212" t="s">
        <v>29</v>
      </c>
      <c r="G3212">
        <v>0.193</v>
      </c>
      <c r="H3212">
        <v>6.9970839255566899</v>
      </c>
      <c r="I3212">
        <v>1.3725489739794401</v>
      </c>
      <c r="J3212">
        <f t="shared" si="120"/>
        <v>1.3998461524122441</v>
      </c>
      <c r="K3212">
        <v>0.19616014165075771</v>
      </c>
      <c r="L3212" s="5">
        <f t="shared" si="121"/>
        <v>2.0016340984771195</v>
      </c>
      <c r="M3212">
        <f t="shared" si="118"/>
        <v>5.2037616796042254</v>
      </c>
    </row>
    <row r="3213" spans="1:13" x14ac:dyDescent="0.25">
      <c r="A3213" t="s">
        <v>143</v>
      </c>
      <c r="B3213" t="s">
        <v>143</v>
      </c>
      <c r="C3213" t="s">
        <v>117</v>
      </c>
      <c r="D3213" t="s">
        <v>117</v>
      </c>
      <c r="E3213" t="s">
        <v>108</v>
      </c>
      <c r="F3213" t="s">
        <v>29</v>
      </c>
      <c r="G3213">
        <v>0.193</v>
      </c>
      <c r="H3213">
        <v>7.3177853849285004</v>
      </c>
      <c r="I3213">
        <v>1.7647058236878499</v>
      </c>
      <c r="J3213">
        <f t="shared" si="120"/>
        <v>1.7998021959585979</v>
      </c>
      <c r="K3213">
        <v>0.24115298971767976</v>
      </c>
      <c r="L3213" s="5">
        <f t="shared" si="121"/>
        <v>2.4607447930375486</v>
      </c>
      <c r="M3213">
        <f t="shared" si="118"/>
        <v>5.4422687466377839</v>
      </c>
    </row>
    <row r="3214" spans="1:13" x14ac:dyDescent="0.25">
      <c r="A3214" t="s">
        <v>143</v>
      </c>
      <c r="B3214" t="s">
        <v>143</v>
      </c>
      <c r="C3214" t="s">
        <v>117</v>
      </c>
      <c r="D3214" t="s">
        <v>117</v>
      </c>
      <c r="E3214" t="s">
        <v>108</v>
      </c>
      <c r="F3214" t="s">
        <v>29</v>
      </c>
      <c r="G3214">
        <v>0.193</v>
      </c>
      <c r="H3214">
        <v>7.5510201811925404</v>
      </c>
      <c r="I3214">
        <v>1.6862756505139</v>
      </c>
      <c r="J3214">
        <f t="shared" si="120"/>
        <v>1.71981220781831</v>
      </c>
      <c r="K3214">
        <v>0.22331759286168201</v>
      </c>
      <c r="L3214" s="5">
        <f t="shared" si="121"/>
        <v>2.2787509475681835</v>
      </c>
      <c r="M3214">
        <f t="shared" si="118"/>
        <v>5.6157264767524824</v>
      </c>
    </row>
    <row r="3215" spans="1:13" x14ac:dyDescent="0.25">
      <c r="A3215" t="s">
        <v>141</v>
      </c>
      <c r="B3215" t="s">
        <v>141</v>
      </c>
      <c r="C3215" t="s">
        <v>118</v>
      </c>
      <c r="D3215" t="s">
        <v>118</v>
      </c>
      <c r="E3215" t="s">
        <v>108</v>
      </c>
      <c r="F3215" t="s">
        <v>29</v>
      </c>
      <c r="G3215">
        <v>3.5</v>
      </c>
      <c r="H3215" s="7">
        <v>1.0198316692033</v>
      </c>
      <c r="I3215" s="7">
        <v>0.19607842485420399</v>
      </c>
      <c r="J3215">
        <f>I3215/SQRT(9.81*0.344)</f>
        <v>0.10673726846423139</v>
      </c>
      <c r="K3215">
        <v>0.19226547946621611</v>
      </c>
      <c r="L3215" s="5">
        <f>K3215/0.344</f>
        <v>0.55891127751807013</v>
      </c>
      <c r="M3215">
        <f t="shared" si="118"/>
        <v>1.2777936987076497</v>
      </c>
    </row>
    <row r="3216" spans="1:13" x14ac:dyDescent="0.25">
      <c r="A3216" t="s">
        <v>141</v>
      </c>
      <c r="B3216" t="s">
        <v>141</v>
      </c>
      <c r="C3216" t="s">
        <v>118</v>
      </c>
      <c r="D3216" t="s">
        <v>118</v>
      </c>
      <c r="E3216" t="s">
        <v>108</v>
      </c>
      <c r="F3216" t="s">
        <v>29</v>
      </c>
      <c r="G3216">
        <v>3.5</v>
      </c>
      <c r="H3216" s="7">
        <v>1.3597741180701499</v>
      </c>
      <c r="I3216" s="7">
        <v>0.49019606213551598</v>
      </c>
      <c r="J3216">
        <f t="shared" ref="J3216:J3225" si="122">I3216/SQRT(9.81*0.344)</f>
        <v>0.26684317116058176</v>
      </c>
      <c r="K3216">
        <v>0.3604981559961028</v>
      </c>
      <c r="L3216" s="5">
        <f t="shared" ref="L3216:L3225" si="123">K3216/0.344</f>
        <v>1.0479597558026246</v>
      </c>
      <c r="M3216">
        <f t="shared" si="118"/>
        <v>1.703723126281365</v>
      </c>
    </row>
    <row r="3217" spans="1:13" x14ac:dyDescent="0.25">
      <c r="A3217" t="s">
        <v>141</v>
      </c>
      <c r="B3217" t="s">
        <v>141</v>
      </c>
      <c r="C3217" t="s">
        <v>118</v>
      </c>
      <c r="D3217" t="s">
        <v>118</v>
      </c>
      <c r="E3217" t="s">
        <v>108</v>
      </c>
      <c r="F3217" t="s">
        <v>29</v>
      </c>
      <c r="G3217">
        <v>3.5</v>
      </c>
      <c r="H3217" s="7">
        <v>1.92634630704916</v>
      </c>
      <c r="I3217" s="7">
        <v>0.78431369941682505</v>
      </c>
      <c r="J3217">
        <f t="shared" si="122"/>
        <v>0.42694907385693048</v>
      </c>
      <c r="K3217">
        <v>0.40715093467189828</v>
      </c>
      <c r="L3217" s="5">
        <f t="shared" si="123"/>
        <v>1.1835782984648207</v>
      </c>
      <c r="M3217">
        <f t="shared" si="118"/>
        <v>2.4136073108997378</v>
      </c>
    </row>
    <row r="3218" spans="1:13" x14ac:dyDescent="0.25">
      <c r="A3218" t="s">
        <v>141</v>
      </c>
      <c r="B3218" t="s">
        <v>141</v>
      </c>
      <c r="C3218" t="s">
        <v>118</v>
      </c>
      <c r="D3218" t="s">
        <v>118</v>
      </c>
      <c r="E3218" t="s">
        <v>108</v>
      </c>
      <c r="F3218" t="s">
        <v>29</v>
      </c>
      <c r="G3218">
        <v>3.5</v>
      </c>
      <c r="H3218" s="7">
        <v>1.6147298740696101</v>
      </c>
      <c r="I3218">
        <v>0.64705940040274601</v>
      </c>
      <c r="J3218">
        <f t="shared" si="122"/>
        <v>0.35223331166826083</v>
      </c>
      <c r="K3218">
        <v>0.40072300066633415</v>
      </c>
      <c r="L3218" s="5">
        <f t="shared" si="123"/>
        <v>1.164892443797483</v>
      </c>
      <c r="M3218">
        <f t="shared" si="118"/>
        <v>2.0231688429650387</v>
      </c>
    </row>
    <row r="3219" spans="1:13" x14ac:dyDescent="0.25">
      <c r="A3219" t="s">
        <v>141</v>
      </c>
      <c r="B3219" t="s">
        <v>141</v>
      </c>
      <c r="C3219" t="s">
        <v>118</v>
      </c>
      <c r="D3219" t="s">
        <v>118</v>
      </c>
      <c r="E3219" t="s">
        <v>108</v>
      </c>
      <c r="F3219" t="s">
        <v>29</v>
      </c>
      <c r="G3219">
        <v>3.5</v>
      </c>
      <c r="H3219" s="7">
        <v>1.9546766455392199</v>
      </c>
      <c r="I3219" s="7">
        <v>1.1176479192447699</v>
      </c>
      <c r="J3219">
        <f t="shared" si="122"/>
        <v>0.60840291885056363</v>
      </c>
      <c r="K3219">
        <v>0.57178148713003829</v>
      </c>
      <c r="L3219" s="5">
        <f t="shared" si="123"/>
        <v>1.6621554858431347</v>
      </c>
      <c r="M3219">
        <f t="shared" si="118"/>
        <v>2.4491036865252696</v>
      </c>
    </row>
    <row r="3220" spans="1:13" x14ac:dyDescent="0.25">
      <c r="A3220" t="s">
        <v>141</v>
      </c>
      <c r="B3220" t="s">
        <v>141</v>
      </c>
      <c r="C3220" t="s">
        <v>118</v>
      </c>
      <c r="D3220" t="s">
        <v>118</v>
      </c>
      <c r="E3220" t="s">
        <v>108</v>
      </c>
      <c r="F3220" t="s">
        <v>29</v>
      </c>
      <c r="G3220">
        <v>3.5</v>
      </c>
      <c r="H3220" s="7">
        <v>2.32294511029336</v>
      </c>
      <c r="I3220" s="7">
        <v>1.1764705491252301</v>
      </c>
      <c r="J3220">
        <f t="shared" si="122"/>
        <v>0.64042361078539167</v>
      </c>
      <c r="K3220">
        <v>0.50645645646644488</v>
      </c>
      <c r="L3220" s="5">
        <f t="shared" si="123"/>
        <v>1.4722571408908283</v>
      </c>
      <c r="M3220">
        <f t="shared" si="118"/>
        <v>2.9105240737379887</v>
      </c>
    </row>
    <row r="3221" spans="1:13" x14ac:dyDescent="0.25">
      <c r="A3221" t="s">
        <v>141</v>
      </c>
      <c r="B3221" t="s">
        <v>141</v>
      </c>
      <c r="C3221" t="s">
        <v>118</v>
      </c>
      <c r="D3221" t="s">
        <v>118</v>
      </c>
      <c r="E3221" t="s">
        <v>108</v>
      </c>
      <c r="F3221" t="s">
        <v>29</v>
      </c>
      <c r="G3221">
        <v>3.5</v>
      </c>
      <c r="H3221" s="7">
        <v>2.0679893542939101</v>
      </c>
      <c r="I3221" s="7">
        <v>0.98039212427103195</v>
      </c>
      <c r="J3221">
        <f t="shared" si="122"/>
        <v>0.53368634232116352</v>
      </c>
      <c r="K3221">
        <v>0.47407987001256829</v>
      </c>
      <c r="L3221" s="5">
        <f t="shared" si="123"/>
        <v>1.3781391570132799</v>
      </c>
      <c r="M3221">
        <f t="shared" si="118"/>
        <v>2.5910783570543279</v>
      </c>
    </row>
    <row r="3222" spans="1:13" x14ac:dyDescent="0.25">
      <c r="A3222" t="s">
        <v>141</v>
      </c>
      <c r="B3222" t="s">
        <v>141</v>
      </c>
      <c r="C3222" t="s">
        <v>118</v>
      </c>
      <c r="D3222" t="s">
        <v>118</v>
      </c>
      <c r="E3222" t="s">
        <v>108</v>
      </c>
      <c r="F3222" t="s">
        <v>29</v>
      </c>
      <c r="G3222">
        <v>3.5</v>
      </c>
      <c r="H3222" s="7">
        <v>2.6345615432729201</v>
      </c>
      <c r="I3222" s="7">
        <v>1.3333338873924601</v>
      </c>
      <c r="J3222">
        <f t="shared" si="122"/>
        <v>0.72581375129307069</v>
      </c>
      <c r="K3222">
        <v>0.50609327794865522</v>
      </c>
      <c r="L3222" s="5">
        <f t="shared" si="123"/>
        <v>1.4712013893856257</v>
      </c>
      <c r="M3222">
        <f t="shared" si="118"/>
        <v>3.3009625416727011</v>
      </c>
    </row>
    <row r="3223" spans="1:13" x14ac:dyDescent="0.25">
      <c r="A3223" t="s">
        <v>141</v>
      </c>
      <c r="B3223" t="s">
        <v>141</v>
      </c>
      <c r="C3223" t="s">
        <v>118</v>
      </c>
      <c r="D3223" t="s">
        <v>118</v>
      </c>
      <c r="E3223" t="s">
        <v>108</v>
      </c>
      <c r="F3223" t="s">
        <v>29</v>
      </c>
      <c r="G3223">
        <v>3.5</v>
      </c>
      <c r="H3223" s="7">
        <v>2.54957485040552</v>
      </c>
      <c r="I3223" s="7">
        <v>1.5098047689531799</v>
      </c>
      <c r="J3223">
        <f t="shared" si="122"/>
        <v>0.82187745577902749</v>
      </c>
      <c r="K3223">
        <v>0.59217903279562056</v>
      </c>
      <c r="L3223" s="5">
        <f t="shared" si="123"/>
        <v>1.7214506767314552</v>
      </c>
      <c r="M3223">
        <f t="shared" si="118"/>
        <v>3.1944788307826459</v>
      </c>
    </row>
    <row r="3224" spans="1:13" x14ac:dyDescent="0.25">
      <c r="A3224" t="s">
        <v>141</v>
      </c>
      <c r="B3224" t="s">
        <v>141</v>
      </c>
      <c r="C3224" t="s">
        <v>118</v>
      </c>
      <c r="D3224" t="s">
        <v>118</v>
      </c>
      <c r="E3224" t="s">
        <v>108</v>
      </c>
      <c r="F3224" t="s">
        <v>29</v>
      </c>
      <c r="G3224">
        <v>3.5</v>
      </c>
      <c r="H3224" s="7">
        <v>2.6912178976502701</v>
      </c>
      <c r="I3224" s="7">
        <v>1.66666661126075</v>
      </c>
      <c r="J3224">
        <f t="shared" si="122"/>
        <v>0.90726678194597554</v>
      </c>
      <c r="K3224">
        <v>0.6192982785659733</v>
      </c>
      <c r="L3224" s="5">
        <f t="shared" si="123"/>
        <v>1.8002856935057365</v>
      </c>
      <c r="M3224">
        <f t="shared" si="118"/>
        <v>3.371949876937236</v>
      </c>
    </row>
    <row r="3225" spans="1:13" x14ac:dyDescent="0.25">
      <c r="A3225" t="s">
        <v>141</v>
      </c>
      <c r="B3225" t="s">
        <v>141</v>
      </c>
      <c r="C3225" t="s">
        <v>118</v>
      </c>
      <c r="D3225" t="s">
        <v>118</v>
      </c>
      <c r="E3225" t="s">
        <v>108</v>
      </c>
      <c r="F3225" t="s">
        <v>29</v>
      </c>
      <c r="G3225">
        <v>3.5</v>
      </c>
      <c r="H3225" s="7">
        <v>2.7762045905176702</v>
      </c>
      <c r="I3225" s="7">
        <v>1.8039224062344901</v>
      </c>
      <c r="J3225">
        <f t="shared" si="122"/>
        <v>0.98198335847537688</v>
      </c>
      <c r="K3225">
        <v>0.64978006750508188</v>
      </c>
      <c r="L3225" s="5">
        <f t="shared" si="123"/>
        <v>1.8888955450729126</v>
      </c>
      <c r="M3225">
        <f t="shared" si="118"/>
        <v>3.4784335878272912</v>
      </c>
    </row>
    <row r="3226" spans="1:13" x14ac:dyDescent="0.25">
      <c r="A3226" t="s">
        <v>143</v>
      </c>
      <c r="B3226" t="s">
        <v>143</v>
      </c>
      <c r="C3226" t="s">
        <v>132</v>
      </c>
      <c r="D3226" t="s">
        <v>132</v>
      </c>
      <c r="E3226" t="s">
        <v>130</v>
      </c>
      <c r="F3226" t="s">
        <v>29</v>
      </c>
      <c r="G3226">
        <v>1.857E-2</v>
      </c>
      <c r="H3226">
        <f>I3226/K3226</f>
        <v>2.1168527609744201</v>
      </c>
      <c r="I3226">
        <v>0.104081618949702</v>
      </c>
      <c r="J3226">
        <f>I3226/SQRT(9.81*0.05)</f>
        <v>0.14861222384044723</v>
      </c>
      <c r="K3226">
        <v>4.9168095612748999E-2</v>
      </c>
      <c r="L3226" s="5">
        <f>K3226/0.05</f>
        <v>0.98336191225497993</v>
      </c>
      <c r="M3226">
        <f t="shared" si="118"/>
        <v>1.0329440399326919</v>
      </c>
    </row>
    <row r="3227" spans="1:13" x14ac:dyDescent="0.25">
      <c r="A3227" t="s">
        <v>143</v>
      </c>
      <c r="B3227" t="s">
        <v>143</v>
      </c>
      <c r="C3227" t="s">
        <v>132</v>
      </c>
      <c r="D3227" t="s">
        <v>132</v>
      </c>
      <c r="E3227" t="s">
        <v>130</v>
      </c>
      <c r="F3227" t="s">
        <v>29</v>
      </c>
      <c r="G3227">
        <v>1.857E-2</v>
      </c>
      <c r="H3227">
        <f t="shared" ref="H3227:H3246" si="124">I3227/K3227</f>
        <v>2.0525206616140226</v>
      </c>
      <c r="I3227">
        <v>0.119387741100783</v>
      </c>
      <c r="J3227">
        <f t="shared" ref="J3227:J3265" si="125">I3227/SQRT(9.81*0.05)</f>
        <v>0.17046696509254983</v>
      </c>
      <c r="K3227">
        <v>5.81664016024575E-2</v>
      </c>
      <c r="L3227" s="5">
        <f t="shared" ref="L3227:L3246" si="126">K3227/0.05</f>
        <v>1.1633280320491499</v>
      </c>
      <c r="M3227">
        <f t="shared" si="118"/>
        <v>1.0015524099451194</v>
      </c>
    </row>
    <row r="3228" spans="1:13" x14ac:dyDescent="0.25">
      <c r="A3228" t="s">
        <v>143</v>
      </c>
      <c r="B3228" t="s">
        <v>143</v>
      </c>
      <c r="C3228" t="s">
        <v>132</v>
      </c>
      <c r="D3228" t="s">
        <v>132</v>
      </c>
      <c r="E3228" t="s">
        <v>130</v>
      </c>
      <c r="F3228" t="s">
        <v>29</v>
      </c>
      <c r="G3228">
        <v>1.857E-2</v>
      </c>
      <c r="H3228">
        <f t="shared" si="124"/>
        <v>3.5262274422642004</v>
      </c>
      <c r="I3228">
        <v>0.218877535082806</v>
      </c>
      <c r="J3228">
        <f t="shared" si="125"/>
        <v>0.3125227832312118</v>
      </c>
      <c r="K3228">
        <v>6.2071303869799199E-2</v>
      </c>
      <c r="L3228" s="5">
        <f t="shared" si="126"/>
        <v>1.241426077395984</v>
      </c>
      <c r="M3228">
        <f t="shared" si="118"/>
        <v>1.7206655498596204</v>
      </c>
    </row>
    <row r="3229" spans="1:13" x14ac:dyDescent="0.25">
      <c r="A3229" t="s">
        <v>143</v>
      </c>
      <c r="B3229" t="s">
        <v>143</v>
      </c>
      <c r="C3229" t="s">
        <v>132</v>
      </c>
      <c r="D3229" t="s">
        <v>132</v>
      </c>
      <c r="E3229" t="s">
        <v>130</v>
      </c>
      <c r="F3229" t="s">
        <v>29</v>
      </c>
      <c r="G3229">
        <v>1.857E-2</v>
      </c>
      <c r="H3229">
        <f t="shared" si="124"/>
        <v>3.2213285925615063</v>
      </c>
      <c r="I3229">
        <v>0.22346941843870799</v>
      </c>
      <c r="J3229">
        <f t="shared" si="125"/>
        <v>0.31907927230221972</v>
      </c>
      <c r="K3229">
        <v>6.9371817254138504E-2</v>
      </c>
      <c r="L3229" s="5">
        <f t="shared" si="126"/>
        <v>1.38743634508277</v>
      </c>
      <c r="M3229">
        <f t="shared" si="118"/>
        <v>1.5718864494002394</v>
      </c>
    </row>
    <row r="3230" spans="1:13" x14ac:dyDescent="0.25">
      <c r="A3230" t="s">
        <v>143</v>
      </c>
      <c r="B3230" t="s">
        <v>143</v>
      </c>
      <c r="C3230" t="s">
        <v>132</v>
      </c>
      <c r="D3230" t="s">
        <v>132</v>
      </c>
      <c r="E3230" t="s">
        <v>130</v>
      </c>
      <c r="F3230" t="s">
        <v>29</v>
      </c>
      <c r="G3230">
        <v>1.857E-2</v>
      </c>
      <c r="H3230">
        <f t="shared" si="124"/>
        <v>3.5964140664065307</v>
      </c>
      <c r="I3230">
        <v>0.249489779384967</v>
      </c>
      <c r="J3230">
        <f t="shared" si="125"/>
        <v>0.35623226573541561</v>
      </c>
      <c r="K3230">
        <v>6.9371817254138504E-2</v>
      </c>
      <c r="L3230" s="5">
        <f t="shared" si="126"/>
        <v>1.38743634508277</v>
      </c>
      <c r="M3230">
        <f t="shared" si="118"/>
        <v>1.7549139663897544</v>
      </c>
    </row>
    <row r="3231" spans="1:13" x14ac:dyDescent="0.25">
      <c r="A3231" t="s">
        <v>143</v>
      </c>
      <c r="B3231" t="s">
        <v>143</v>
      </c>
      <c r="C3231" t="s">
        <v>132</v>
      </c>
      <c r="D3231" t="s">
        <v>132</v>
      </c>
      <c r="E3231" t="s">
        <v>130</v>
      </c>
      <c r="F3231" t="s">
        <v>29</v>
      </c>
      <c r="G3231">
        <v>1.857E-2</v>
      </c>
      <c r="H3231">
        <f t="shared" si="124"/>
        <v>4.7248608125549145</v>
      </c>
      <c r="I3231">
        <v>0.32295915403250902</v>
      </c>
      <c r="J3231">
        <f t="shared" si="125"/>
        <v>0.4611350070716605</v>
      </c>
      <c r="K3231">
        <v>6.8353157234672599E-2</v>
      </c>
      <c r="L3231" s="5">
        <f t="shared" si="126"/>
        <v>1.3670631446934518</v>
      </c>
      <c r="M3231">
        <f t="shared" si="118"/>
        <v>2.3055532750390997</v>
      </c>
    </row>
    <row r="3232" spans="1:13" x14ac:dyDescent="0.25">
      <c r="A3232" t="s">
        <v>143</v>
      </c>
      <c r="B3232" t="s">
        <v>143</v>
      </c>
      <c r="C3232" t="s">
        <v>132</v>
      </c>
      <c r="D3232" t="s">
        <v>132</v>
      </c>
      <c r="E3232" t="s">
        <v>130</v>
      </c>
      <c r="F3232" t="s">
        <v>29</v>
      </c>
      <c r="G3232">
        <v>1.857E-2</v>
      </c>
      <c r="H3232">
        <f t="shared" si="124"/>
        <v>4.6767183854055085</v>
      </c>
      <c r="I3232">
        <v>0.32602044852859202</v>
      </c>
      <c r="J3232">
        <f t="shared" si="125"/>
        <v>0.46550605536514711</v>
      </c>
      <c r="K3232">
        <v>6.9711370593960501E-2</v>
      </c>
      <c r="L3232" s="5">
        <f t="shared" si="126"/>
        <v>1.39422741187921</v>
      </c>
      <c r="M3232">
        <f t="shared" si="118"/>
        <v>2.2820615924295913</v>
      </c>
    </row>
    <row r="3233" spans="1:13" x14ac:dyDescent="0.25">
      <c r="A3233" t="s">
        <v>143</v>
      </c>
      <c r="B3233" t="s">
        <v>143</v>
      </c>
      <c r="C3233" t="s">
        <v>132</v>
      </c>
      <c r="D3233" t="s">
        <v>132</v>
      </c>
      <c r="E3233" t="s">
        <v>130</v>
      </c>
      <c r="F3233" t="s">
        <v>29</v>
      </c>
      <c r="G3233">
        <v>1.857E-2</v>
      </c>
      <c r="H3233">
        <f t="shared" si="124"/>
        <v>4.4472041917021308</v>
      </c>
      <c r="I3233">
        <v>0.31530609295696899</v>
      </c>
      <c r="J3233">
        <f t="shared" si="125"/>
        <v>0.45020763644560985</v>
      </c>
      <c r="K3233">
        <v>7.0899846142726403E-2</v>
      </c>
      <c r="L3233" s="5">
        <f t="shared" si="126"/>
        <v>1.4179969228545279</v>
      </c>
      <c r="M3233">
        <f t="shared" si="118"/>
        <v>2.1700673513389961</v>
      </c>
    </row>
    <row r="3234" spans="1:13" x14ac:dyDescent="0.25">
      <c r="A3234" t="s">
        <v>143</v>
      </c>
      <c r="B3234" t="s">
        <v>143</v>
      </c>
      <c r="C3234" t="s">
        <v>132</v>
      </c>
      <c r="D3234" t="s">
        <v>132</v>
      </c>
      <c r="E3234" t="s">
        <v>130</v>
      </c>
      <c r="F3234" t="s">
        <v>29</v>
      </c>
      <c r="G3234">
        <v>1.857E-2</v>
      </c>
      <c r="H3234">
        <f t="shared" si="124"/>
        <v>4.3956487911625617</v>
      </c>
      <c r="I3234">
        <v>0.31836738745305199</v>
      </c>
      <c r="J3234">
        <f t="shared" si="125"/>
        <v>0.45457868473909646</v>
      </c>
      <c r="K3234">
        <v>7.2427849125054899E-2</v>
      </c>
      <c r="L3234" s="5">
        <f t="shared" si="126"/>
        <v>1.448556982501098</v>
      </c>
      <c r="M3234">
        <f t="shared" si="118"/>
        <v>2.1449102668712143</v>
      </c>
    </row>
    <row r="3235" spans="1:13" x14ac:dyDescent="0.25">
      <c r="A3235" t="s">
        <v>143</v>
      </c>
      <c r="B3235" t="s">
        <v>143</v>
      </c>
      <c r="C3235" t="s">
        <v>132</v>
      </c>
      <c r="D3235" t="s">
        <v>132</v>
      </c>
      <c r="E3235" t="s">
        <v>130</v>
      </c>
      <c r="F3235" t="s">
        <v>29</v>
      </c>
      <c r="G3235">
        <v>1.857E-2</v>
      </c>
      <c r="H3235">
        <f t="shared" si="124"/>
        <v>5.5769313195287387</v>
      </c>
      <c r="I3235">
        <v>0.38877552599273302</v>
      </c>
      <c r="J3235">
        <f t="shared" si="125"/>
        <v>0.55511046115107598</v>
      </c>
      <c r="K3235">
        <v>6.9711370593960501E-2</v>
      </c>
      <c r="L3235" s="5">
        <f t="shared" si="126"/>
        <v>1.39422741187921</v>
      </c>
      <c r="M3235">
        <f t="shared" si="118"/>
        <v>2.7213314377942153</v>
      </c>
    </row>
    <row r="3236" spans="1:13" x14ac:dyDescent="0.25">
      <c r="A3236" t="s">
        <v>143</v>
      </c>
      <c r="B3236" t="s">
        <v>143</v>
      </c>
      <c r="C3236" t="s">
        <v>132</v>
      </c>
      <c r="D3236" t="s">
        <v>132</v>
      </c>
      <c r="E3236" t="s">
        <v>130</v>
      </c>
      <c r="F3236" t="s">
        <v>29</v>
      </c>
      <c r="G3236">
        <v>1.857E-2</v>
      </c>
      <c r="H3236">
        <f t="shared" si="124"/>
        <v>6.3299886857616547</v>
      </c>
      <c r="I3236">
        <v>0.44234695352151499</v>
      </c>
      <c r="J3236">
        <f t="shared" si="125"/>
        <v>0.63160205553343296</v>
      </c>
      <c r="K3236">
        <v>6.9881160217001193E-2</v>
      </c>
      <c r="L3236" s="5">
        <f t="shared" si="126"/>
        <v>1.3976232043400239</v>
      </c>
      <c r="M3236">
        <f t="shared" si="118"/>
        <v>3.0887949347922956</v>
      </c>
    </row>
    <row r="3237" spans="1:13" x14ac:dyDescent="0.25">
      <c r="A3237" t="s">
        <v>143</v>
      </c>
      <c r="B3237" t="s">
        <v>143</v>
      </c>
      <c r="C3237" t="s">
        <v>132</v>
      </c>
      <c r="D3237" t="s">
        <v>132</v>
      </c>
      <c r="E3237" t="s">
        <v>130</v>
      </c>
      <c r="F3237" t="s">
        <v>29</v>
      </c>
      <c r="G3237">
        <v>1.857E-2</v>
      </c>
      <c r="H3237">
        <f t="shared" si="124"/>
        <v>7.4321880466094346</v>
      </c>
      <c r="I3237">
        <v>0.56479593073015899</v>
      </c>
      <c r="J3237">
        <f t="shared" si="125"/>
        <v>0.8064399855502481</v>
      </c>
      <c r="K3237">
        <v>7.59932239588339E-2</v>
      </c>
      <c r="L3237" s="5">
        <f t="shared" si="126"/>
        <v>1.519864479176678</v>
      </c>
      <c r="M3237">
        <f t="shared" si="118"/>
        <v>3.6266265126868595</v>
      </c>
    </row>
    <row r="3238" spans="1:13" x14ac:dyDescent="0.25">
      <c r="A3238" t="s">
        <v>143</v>
      </c>
      <c r="B3238" t="s">
        <v>143</v>
      </c>
      <c r="C3238" t="s">
        <v>132</v>
      </c>
      <c r="D3238" t="s">
        <v>132</v>
      </c>
      <c r="E3238" t="s">
        <v>130</v>
      </c>
      <c r="F3238" t="s">
        <v>29</v>
      </c>
      <c r="G3238">
        <v>1.857E-2</v>
      </c>
      <c r="H3238">
        <f t="shared" si="124"/>
        <v>5.678792765640158</v>
      </c>
      <c r="I3238">
        <v>0.49132649769439501</v>
      </c>
      <c r="J3238">
        <f t="shared" si="125"/>
        <v>0.70153716084478213</v>
      </c>
      <c r="K3238">
        <v>8.651953293087089E-2</v>
      </c>
      <c r="L3238" s="5">
        <f t="shared" si="126"/>
        <v>1.7303906586174178</v>
      </c>
      <c r="M3238">
        <f t="shared" si="118"/>
        <v>2.771035968784497</v>
      </c>
    </row>
    <row r="3239" spans="1:13" x14ac:dyDescent="0.25">
      <c r="A3239" t="s">
        <v>143</v>
      </c>
      <c r="B3239" t="s">
        <v>143</v>
      </c>
      <c r="C3239" t="s">
        <v>132</v>
      </c>
      <c r="D3239" t="s">
        <v>132</v>
      </c>
      <c r="E3239" t="s">
        <v>130</v>
      </c>
      <c r="F3239" t="s">
        <v>29</v>
      </c>
      <c r="G3239">
        <v>1.857E-2</v>
      </c>
      <c r="H3239">
        <f t="shared" si="124"/>
        <v>6.640737571684574</v>
      </c>
      <c r="I3239">
        <v>0.60612241382749799</v>
      </c>
      <c r="J3239">
        <f t="shared" si="125"/>
        <v>0.86544772023554517</v>
      </c>
      <c r="K3239">
        <v>9.1273357407156391E-2</v>
      </c>
      <c r="L3239" s="5">
        <f t="shared" si="126"/>
        <v>1.8254671481431277</v>
      </c>
      <c r="M3239">
        <f t="shared" si="118"/>
        <v>3.240428631545984</v>
      </c>
    </row>
    <row r="3240" spans="1:13" x14ac:dyDescent="0.25">
      <c r="A3240" t="s">
        <v>143</v>
      </c>
      <c r="B3240" t="s">
        <v>143</v>
      </c>
      <c r="C3240" t="s">
        <v>132</v>
      </c>
      <c r="D3240" t="s">
        <v>132</v>
      </c>
      <c r="E3240" t="s">
        <v>130</v>
      </c>
      <c r="F3240" t="s">
        <v>29</v>
      </c>
      <c r="G3240">
        <v>1.857E-2</v>
      </c>
      <c r="H3240">
        <f t="shared" si="124"/>
        <v>8.5108085957305164</v>
      </c>
      <c r="I3240">
        <v>0.63520406926983997</v>
      </c>
      <c r="J3240">
        <f t="shared" si="125"/>
        <v>0.90697176196222762</v>
      </c>
      <c r="K3240">
        <v>7.4634984693286693E-2</v>
      </c>
      <c r="L3240" s="5">
        <f t="shared" si="126"/>
        <v>1.4926996938657338</v>
      </c>
      <c r="M3240">
        <f t="shared" si="118"/>
        <v>4.1529525227446804</v>
      </c>
    </row>
    <row r="3241" spans="1:13" x14ac:dyDescent="0.25">
      <c r="A3241" t="s">
        <v>143</v>
      </c>
      <c r="B3241" t="s">
        <v>143</v>
      </c>
      <c r="C3241" t="s">
        <v>132</v>
      </c>
      <c r="D3241" t="s">
        <v>132</v>
      </c>
      <c r="E3241" t="s">
        <v>130</v>
      </c>
      <c r="F3241" t="s">
        <v>29</v>
      </c>
      <c r="G3241">
        <v>1.857E-2</v>
      </c>
      <c r="H3241">
        <f t="shared" si="124"/>
        <v>9.4696790532637429</v>
      </c>
      <c r="I3241">
        <v>0.682653024582901</v>
      </c>
      <c r="J3241">
        <f t="shared" si="125"/>
        <v>0.97472142649605542</v>
      </c>
      <c r="K3241">
        <v>7.2088295785232903E-2</v>
      </c>
      <c r="L3241" s="5">
        <f t="shared" si="126"/>
        <v>1.4417659157046581</v>
      </c>
      <c r="M3241">
        <f t="shared" si="118"/>
        <v>4.6208450197743538</v>
      </c>
    </row>
    <row r="3242" spans="1:13" x14ac:dyDescent="0.25">
      <c r="A3242" t="s">
        <v>143</v>
      </c>
      <c r="B3242" t="s">
        <v>143</v>
      </c>
      <c r="C3242" t="s">
        <v>132</v>
      </c>
      <c r="D3242" t="s">
        <v>132</v>
      </c>
      <c r="E3242" t="s">
        <v>130</v>
      </c>
      <c r="F3242" t="s">
        <v>29</v>
      </c>
      <c r="G3242">
        <v>1.857E-2</v>
      </c>
      <c r="H3242">
        <f t="shared" si="124"/>
        <v>9.8218128186272349</v>
      </c>
      <c r="I3242">
        <v>0.75306127989902705</v>
      </c>
      <c r="J3242">
        <f t="shared" si="125"/>
        <v>1.075253369646479</v>
      </c>
      <c r="K3242">
        <v>7.6672330638477809E-2</v>
      </c>
      <c r="L3242" s="5">
        <f t="shared" si="126"/>
        <v>1.5334466127695561</v>
      </c>
      <c r="M3242">
        <f t="shared" si="118"/>
        <v>4.7926729715794867</v>
      </c>
    </row>
    <row r="3243" spans="1:13" x14ac:dyDescent="0.25">
      <c r="A3243" t="s">
        <v>143</v>
      </c>
      <c r="B3243" t="s">
        <v>143</v>
      </c>
      <c r="C3243" t="s">
        <v>132</v>
      </c>
      <c r="D3243" t="s">
        <v>132</v>
      </c>
      <c r="E3243" t="s">
        <v>130</v>
      </c>
      <c r="F3243" t="s">
        <v>29</v>
      </c>
      <c r="G3243">
        <v>1.857E-2</v>
      </c>
      <c r="H3243">
        <f t="shared" si="124"/>
        <v>11.766378800596989</v>
      </c>
      <c r="I3243">
        <v>0.86020413495658998</v>
      </c>
      <c r="J3243">
        <f t="shared" si="125"/>
        <v>1.2282365584111914</v>
      </c>
      <c r="K3243">
        <v>7.3106955804698892E-2</v>
      </c>
      <c r="L3243" s="5">
        <f t="shared" si="126"/>
        <v>1.4621391160939778</v>
      </c>
      <c r="M3243">
        <f t="shared" si="118"/>
        <v>5.7415475831547003</v>
      </c>
    </row>
    <row r="3244" spans="1:13" x14ac:dyDescent="0.25">
      <c r="A3244" t="s">
        <v>143</v>
      </c>
      <c r="B3244" t="s">
        <v>143</v>
      </c>
      <c r="C3244" t="s">
        <v>132</v>
      </c>
      <c r="D3244" t="s">
        <v>132</v>
      </c>
      <c r="E3244" t="s">
        <v>130</v>
      </c>
      <c r="F3244" t="s">
        <v>29</v>
      </c>
      <c r="G3244">
        <v>1.857E-2</v>
      </c>
      <c r="H3244">
        <f t="shared" si="124"/>
        <v>8.3827072695456639</v>
      </c>
      <c r="I3244">
        <v>0.82346941843870802</v>
      </c>
      <c r="J3244">
        <f t="shared" si="125"/>
        <v>1.1757851460584583</v>
      </c>
      <c r="K3244">
        <v>9.8234304498544103E-2</v>
      </c>
      <c r="L3244" s="5">
        <f t="shared" si="126"/>
        <v>1.964686089970882</v>
      </c>
      <c r="M3244">
        <f t="shared" si="118"/>
        <v>4.0904439232664593</v>
      </c>
    </row>
    <row r="3245" spans="1:13" x14ac:dyDescent="0.25">
      <c r="A3245" t="s">
        <v>143</v>
      </c>
      <c r="B3245" t="s">
        <v>143</v>
      </c>
      <c r="C3245" t="s">
        <v>132</v>
      </c>
      <c r="D3245" t="s">
        <v>132</v>
      </c>
      <c r="E3245" t="s">
        <v>130</v>
      </c>
      <c r="F3245" t="s">
        <v>29</v>
      </c>
      <c r="G3245">
        <v>1.857E-2</v>
      </c>
      <c r="H3245">
        <f>I3245/K3245</f>
        <v>6.742606014977004</v>
      </c>
      <c r="I3245">
        <v>0.79285717413654699</v>
      </c>
      <c r="J3245">
        <f t="shared" si="125"/>
        <v>1.1320756635542546</v>
      </c>
      <c r="K3245">
        <v>0.11758912983724901</v>
      </c>
      <c r="L3245" s="5">
        <f t="shared" si="126"/>
        <v>2.3517825967449801</v>
      </c>
      <c r="M3245">
        <f t="shared" si="118"/>
        <v>3.2901365768958062</v>
      </c>
    </row>
    <row r="3246" spans="1:13" x14ac:dyDescent="0.25">
      <c r="A3246" t="s">
        <v>143</v>
      </c>
      <c r="B3246" t="s">
        <v>143</v>
      </c>
      <c r="C3246" t="s">
        <v>132</v>
      </c>
      <c r="D3246" t="s">
        <v>132</v>
      </c>
      <c r="E3246" t="s">
        <v>130</v>
      </c>
      <c r="F3246" t="s">
        <v>29</v>
      </c>
      <c r="G3246">
        <v>1.857E-2</v>
      </c>
      <c r="H3246">
        <f t="shared" si="124"/>
        <v>9.006889181690374</v>
      </c>
      <c r="I3246">
        <v>0.98265311216523399</v>
      </c>
      <c r="J3246">
        <f t="shared" si="125"/>
        <v>1.4030744884280066</v>
      </c>
      <c r="K3246">
        <v>0.10910016681040299</v>
      </c>
      <c r="L3246" s="5">
        <f t="shared" si="126"/>
        <v>2.1820033362080595</v>
      </c>
      <c r="M3246">
        <f t="shared" si="118"/>
        <v>4.3950210756645705</v>
      </c>
    </row>
    <row r="3247" spans="1:13" x14ac:dyDescent="0.25">
      <c r="A3247" t="s">
        <v>143</v>
      </c>
      <c r="B3247" t="s">
        <v>143</v>
      </c>
      <c r="C3247" t="s">
        <v>132</v>
      </c>
      <c r="D3247" t="s">
        <v>132</v>
      </c>
      <c r="E3247" t="s">
        <v>130</v>
      </c>
      <c r="F3247" t="s">
        <v>29</v>
      </c>
      <c r="G3247">
        <v>1.857E-2</v>
      </c>
      <c r="H3247">
        <v>2.0952386451377198</v>
      </c>
      <c r="I3247">
        <v>9.4897969014343497E-2</v>
      </c>
      <c r="J3247">
        <f t="shared" si="125"/>
        <v>0.13549941243687602</v>
      </c>
      <c r="K3247">
        <f>I3247/H3247</f>
        <v>4.5292200597085622E-2</v>
      </c>
      <c r="L3247" s="5">
        <f>K3247/0.05</f>
        <v>0.90584401194171238</v>
      </c>
      <c r="M3247">
        <f t="shared" si="118"/>
        <v>1.0223971693408718</v>
      </c>
    </row>
    <row r="3248" spans="1:13" x14ac:dyDescent="0.25">
      <c r="A3248" t="s">
        <v>143</v>
      </c>
      <c r="B3248" t="s">
        <v>143</v>
      </c>
      <c r="C3248" t="s">
        <v>132</v>
      </c>
      <c r="D3248" t="s">
        <v>132</v>
      </c>
      <c r="E3248" t="s">
        <v>130</v>
      </c>
      <c r="F3248" t="s">
        <v>29</v>
      </c>
      <c r="G3248">
        <v>1.857E-2</v>
      </c>
      <c r="H3248">
        <v>2.0476203281437302</v>
      </c>
      <c r="I3248">
        <v>0.114795916133103</v>
      </c>
      <c r="J3248">
        <f t="shared" si="125"/>
        <v>0.16391055939076316</v>
      </c>
      <c r="K3248">
        <f t="shared" ref="K3248:K3265" si="127">I3248/H3248</f>
        <v>5.6063086772131829E-2</v>
      </c>
      <c r="L3248" s="5">
        <f t="shared" ref="L3248:L3265" si="128">K3248/0.05</f>
        <v>1.1212617354426364</v>
      </c>
      <c r="M3248">
        <f t="shared" si="118"/>
        <v>0.99916123265346335</v>
      </c>
    </row>
    <row r="3249" spans="1:13" x14ac:dyDescent="0.25">
      <c r="A3249" t="s">
        <v>143</v>
      </c>
      <c r="B3249" t="s">
        <v>143</v>
      </c>
      <c r="C3249" t="s">
        <v>132</v>
      </c>
      <c r="D3249" t="s">
        <v>132</v>
      </c>
      <c r="E3249" t="s">
        <v>130</v>
      </c>
      <c r="F3249" t="s">
        <v>29</v>
      </c>
      <c r="G3249">
        <v>1.857E-2</v>
      </c>
      <c r="H3249">
        <v>3.2380964182168999</v>
      </c>
      <c r="I3249">
        <v>0.22500000729852701</v>
      </c>
      <c r="J3249">
        <f t="shared" si="125"/>
        <v>0.32126471307974108</v>
      </c>
      <c r="K3249">
        <f t="shared" si="127"/>
        <v>6.9485271047742977E-2</v>
      </c>
      <c r="L3249" s="5">
        <f t="shared" si="128"/>
        <v>1.3897054209548594</v>
      </c>
      <c r="M3249">
        <f t="shared" si="118"/>
        <v>1.5800685137802846</v>
      </c>
    </row>
    <row r="3250" spans="1:13" x14ac:dyDescent="0.25">
      <c r="A3250" t="s">
        <v>143</v>
      </c>
      <c r="B3250" t="s">
        <v>143</v>
      </c>
      <c r="C3250" t="s">
        <v>132</v>
      </c>
      <c r="D3250" t="s">
        <v>132</v>
      </c>
      <c r="E3250" t="s">
        <v>130</v>
      </c>
      <c r="F3250" t="s">
        <v>29</v>
      </c>
      <c r="G3250">
        <v>1.857E-2</v>
      </c>
      <c r="H3250">
        <v>3.59523924523885</v>
      </c>
      <c r="I3250">
        <v>0.21275512125530699</v>
      </c>
      <c r="J3250">
        <f t="shared" si="125"/>
        <v>0.30378093675190376</v>
      </c>
      <c r="K3250">
        <f t="shared" si="127"/>
        <v>5.9176902215077092E-2</v>
      </c>
      <c r="L3250" s="5">
        <f t="shared" si="128"/>
        <v>1.1835380443015417</v>
      </c>
      <c r="M3250">
        <f t="shared" si="118"/>
        <v>1.7543406981183305</v>
      </c>
    </row>
    <row r="3251" spans="1:13" x14ac:dyDescent="0.25">
      <c r="A3251" t="s">
        <v>143</v>
      </c>
      <c r="B3251" t="s">
        <v>143</v>
      </c>
      <c r="C3251" t="s">
        <v>132</v>
      </c>
      <c r="D3251" t="s">
        <v>132</v>
      </c>
      <c r="E3251" t="s">
        <v>130</v>
      </c>
      <c r="F3251" t="s">
        <v>29</v>
      </c>
      <c r="G3251">
        <v>1.857E-2</v>
      </c>
      <c r="H3251">
        <v>3.80952348823413</v>
      </c>
      <c r="I3251">
        <v>0.25408166274086902</v>
      </c>
      <c r="J3251">
        <f t="shared" si="125"/>
        <v>0.36278875480642353</v>
      </c>
      <c r="K3251">
        <f t="shared" si="127"/>
        <v>6.6696442094558731E-2</v>
      </c>
      <c r="L3251" s="5">
        <f t="shared" si="128"/>
        <v>1.3339288418911746</v>
      </c>
      <c r="M3251">
        <f t="shared" si="118"/>
        <v>1.8589032996058215</v>
      </c>
    </row>
    <row r="3252" spans="1:13" x14ac:dyDescent="0.25">
      <c r="A3252" t="s">
        <v>143</v>
      </c>
      <c r="B3252" t="s">
        <v>143</v>
      </c>
      <c r="C3252" t="s">
        <v>132</v>
      </c>
      <c r="D3252" t="s">
        <v>132</v>
      </c>
      <c r="E3252" t="s">
        <v>130</v>
      </c>
      <c r="F3252" t="s">
        <v>29</v>
      </c>
      <c r="G3252">
        <v>1.857E-2</v>
      </c>
      <c r="H3252">
        <v>4.4285725082900704</v>
      </c>
      <c r="I3252">
        <v>0.31836738745305199</v>
      </c>
      <c r="J3252">
        <f t="shared" si="125"/>
        <v>0.45457868473909646</v>
      </c>
      <c r="K3252">
        <f t="shared" si="127"/>
        <v>7.1889392542875574E-2</v>
      </c>
      <c r="L3252" s="5">
        <f t="shared" si="128"/>
        <v>1.4377878508575115</v>
      </c>
      <c r="M3252">
        <f t="shared" si="118"/>
        <v>2.160975794907106</v>
      </c>
    </row>
    <row r="3253" spans="1:13" x14ac:dyDescent="0.25">
      <c r="A3253" t="s">
        <v>143</v>
      </c>
      <c r="B3253" t="s">
        <v>143</v>
      </c>
      <c r="C3253" t="s">
        <v>132</v>
      </c>
      <c r="D3253" t="s">
        <v>132</v>
      </c>
      <c r="E3253" t="s">
        <v>130</v>
      </c>
      <c r="F3253" t="s">
        <v>29</v>
      </c>
      <c r="G3253">
        <v>1.857E-2</v>
      </c>
      <c r="H3253">
        <v>4.8333336523060098</v>
      </c>
      <c r="I3253">
        <v>0.32448985966877297</v>
      </c>
      <c r="J3253">
        <f t="shared" si="125"/>
        <v>0.46332061458762569</v>
      </c>
      <c r="K3253">
        <f t="shared" si="127"/>
        <v>6.7135828604333384E-2</v>
      </c>
      <c r="L3253" s="5">
        <f t="shared" si="128"/>
        <v>1.3427165720866676</v>
      </c>
      <c r="M3253">
        <f t="shared" ref="M3253:M3289" si="129">H3253/(G3253^-0.18)</f>
        <v>2.3584839159325601</v>
      </c>
    </row>
    <row r="3254" spans="1:13" x14ac:dyDescent="0.25">
      <c r="A3254" t="s">
        <v>143</v>
      </c>
      <c r="B3254" t="s">
        <v>143</v>
      </c>
      <c r="C3254" t="s">
        <v>132</v>
      </c>
      <c r="D3254" t="s">
        <v>132</v>
      </c>
      <c r="E3254" t="s">
        <v>130</v>
      </c>
      <c r="F3254" t="s">
        <v>29</v>
      </c>
      <c r="G3254">
        <v>1.857E-2</v>
      </c>
      <c r="H3254">
        <v>5.7857145243645398</v>
      </c>
      <c r="I3254">
        <v>0.394897998208454</v>
      </c>
      <c r="J3254">
        <f t="shared" si="125"/>
        <v>0.56385239099960527</v>
      </c>
      <c r="K3254">
        <f t="shared" si="127"/>
        <v>6.82539721836391E-2</v>
      </c>
      <c r="L3254" s="5">
        <f t="shared" si="128"/>
        <v>1.365079443672782</v>
      </c>
      <c r="M3254">
        <f t="shared" si="129"/>
        <v>2.8232097408340144</v>
      </c>
    </row>
    <row r="3255" spans="1:13" x14ac:dyDescent="0.25">
      <c r="A3255" t="s">
        <v>143</v>
      </c>
      <c r="B3255" t="s">
        <v>143</v>
      </c>
      <c r="C3255" t="s">
        <v>132</v>
      </c>
      <c r="D3255" t="s">
        <v>132</v>
      </c>
      <c r="E3255" t="s">
        <v>130</v>
      </c>
      <c r="F3255" t="s">
        <v>29</v>
      </c>
      <c r="G3255">
        <v>1.857E-2</v>
      </c>
      <c r="H3255">
        <v>6.4285699781339298</v>
      </c>
      <c r="I3255">
        <v>0.44234695352151499</v>
      </c>
      <c r="J3255">
        <f t="shared" si="125"/>
        <v>0.63160205553343296</v>
      </c>
      <c r="K3255">
        <f t="shared" si="127"/>
        <v>6.8809541628404025E-2</v>
      </c>
      <c r="L3255" s="5">
        <f t="shared" si="128"/>
        <v>1.3761908325680805</v>
      </c>
      <c r="M3255">
        <f t="shared" si="129"/>
        <v>3.1368988748877467</v>
      </c>
    </row>
    <row r="3256" spans="1:13" x14ac:dyDescent="0.25">
      <c r="A3256" t="s">
        <v>143</v>
      </c>
      <c r="B3256" t="s">
        <v>143</v>
      </c>
      <c r="C3256" t="s">
        <v>132</v>
      </c>
      <c r="D3256" t="s">
        <v>132</v>
      </c>
      <c r="E3256" t="s">
        <v>130</v>
      </c>
      <c r="F3256" t="s">
        <v>29</v>
      </c>
      <c r="G3256">
        <v>1.857E-2</v>
      </c>
      <c r="H3256">
        <v>5.7142852323512097</v>
      </c>
      <c r="I3256">
        <v>0.49132649769439501</v>
      </c>
      <c r="J3256">
        <f t="shared" si="125"/>
        <v>0.70153716084478213</v>
      </c>
      <c r="K3256">
        <f t="shared" si="127"/>
        <v>8.5982144348127509E-2</v>
      </c>
      <c r="L3256" s="5">
        <f t="shared" si="128"/>
        <v>1.7196428869625502</v>
      </c>
      <c r="M3256">
        <f t="shared" si="129"/>
        <v>2.7883549494087392</v>
      </c>
    </row>
    <row r="3257" spans="1:13" x14ac:dyDescent="0.25">
      <c r="A3257" t="s">
        <v>143</v>
      </c>
      <c r="B3257" t="s">
        <v>143</v>
      </c>
      <c r="C3257" t="s">
        <v>132</v>
      </c>
      <c r="D3257" t="s">
        <v>132</v>
      </c>
      <c r="E3257" t="s">
        <v>130</v>
      </c>
      <c r="F3257" t="s">
        <v>29</v>
      </c>
      <c r="G3257">
        <v>1.857E-2</v>
      </c>
      <c r="H3257">
        <v>6.7142862379260801</v>
      </c>
      <c r="I3257">
        <v>0.61071429718339998</v>
      </c>
      <c r="J3257">
        <f t="shared" si="125"/>
        <v>0.87200420930655309</v>
      </c>
      <c r="K3257">
        <f t="shared" si="127"/>
        <v>9.095744142299754E-2</v>
      </c>
      <c r="L3257" s="5">
        <f t="shared" si="128"/>
        <v>1.8191488284599506</v>
      </c>
      <c r="M3257">
        <f t="shared" si="129"/>
        <v>3.2763175973917669</v>
      </c>
    </row>
    <row r="3258" spans="1:13" x14ac:dyDescent="0.25">
      <c r="A3258" t="s">
        <v>143</v>
      </c>
      <c r="B3258" t="s">
        <v>143</v>
      </c>
      <c r="C3258" t="s">
        <v>132</v>
      </c>
      <c r="D3258" t="s">
        <v>132</v>
      </c>
      <c r="E3258" t="s">
        <v>130</v>
      </c>
      <c r="F3258" t="s">
        <v>29</v>
      </c>
      <c r="G3258">
        <v>1.857E-2</v>
      </c>
      <c r="H3258">
        <v>7.5714286594742903</v>
      </c>
      <c r="I3258">
        <v>0.561734753010521</v>
      </c>
      <c r="J3258">
        <f t="shared" si="125"/>
        <v>0.80206910399520548</v>
      </c>
      <c r="K3258">
        <f t="shared" si="127"/>
        <v>7.4191381610339849E-2</v>
      </c>
      <c r="L3258" s="5">
        <f t="shared" si="128"/>
        <v>1.4838276322067969</v>
      </c>
      <c r="M3258">
        <f t="shared" si="129"/>
        <v>3.6945706625242445</v>
      </c>
    </row>
    <row r="3259" spans="1:13" x14ac:dyDescent="0.25">
      <c r="A3259" t="s">
        <v>143</v>
      </c>
      <c r="B3259" t="s">
        <v>143</v>
      </c>
      <c r="C3259" t="s">
        <v>132</v>
      </c>
      <c r="D3259" t="s">
        <v>132</v>
      </c>
      <c r="E3259" t="s">
        <v>130</v>
      </c>
      <c r="F3259" t="s">
        <v>29</v>
      </c>
      <c r="G3259">
        <v>1.857E-2</v>
      </c>
      <c r="H3259">
        <v>6.7619054631812396</v>
      </c>
      <c r="I3259">
        <v>0.788265290780645</v>
      </c>
      <c r="J3259">
        <f t="shared" si="125"/>
        <v>1.1255191744832467</v>
      </c>
      <c r="K3259">
        <f t="shared" si="127"/>
        <v>0.11657443232129924</v>
      </c>
      <c r="L3259" s="5">
        <f t="shared" si="128"/>
        <v>2.3314886464259845</v>
      </c>
      <c r="M3259">
        <f t="shared" si="129"/>
        <v>3.299553977276255</v>
      </c>
    </row>
    <row r="3260" spans="1:13" x14ac:dyDescent="0.25">
      <c r="A3260" t="s">
        <v>143</v>
      </c>
      <c r="B3260" t="s">
        <v>143</v>
      </c>
      <c r="C3260" t="s">
        <v>132</v>
      </c>
      <c r="D3260" t="s">
        <v>132</v>
      </c>
      <c r="E3260" t="s">
        <v>130</v>
      </c>
      <c r="F3260" t="s">
        <v>29</v>
      </c>
      <c r="G3260">
        <v>1.857E-2</v>
      </c>
      <c r="H3260">
        <v>8.3809527640285193</v>
      </c>
      <c r="I3260">
        <v>0.82040812394262497</v>
      </c>
      <c r="J3260">
        <f t="shared" si="125"/>
        <v>1.1714140977649716</v>
      </c>
      <c r="K3260">
        <f t="shared" si="127"/>
        <v>9.7889601223366735E-2</v>
      </c>
      <c r="L3260" s="5">
        <f t="shared" si="128"/>
        <v>1.9577920244673346</v>
      </c>
      <c r="M3260">
        <f t="shared" si="129"/>
        <v>4.0895877909693175</v>
      </c>
    </row>
    <row r="3261" spans="1:13" x14ac:dyDescent="0.25">
      <c r="A3261" t="s">
        <v>143</v>
      </c>
      <c r="B3261" t="s">
        <v>143</v>
      </c>
      <c r="C3261" t="s">
        <v>132</v>
      </c>
      <c r="D3261" t="s">
        <v>132</v>
      </c>
      <c r="E3261" t="s">
        <v>130</v>
      </c>
      <c r="F3261" t="s">
        <v>29</v>
      </c>
      <c r="G3261">
        <v>1.857E-2</v>
      </c>
      <c r="H3261">
        <v>8.7380955910504703</v>
      </c>
      <c r="I3261">
        <v>0.63979595262574196</v>
      </c>
      <c r="J3261">
        <f t="shared" si="125"/>
        <v>0.91352825103323554</v>
      </c>
      <c r="K3261">
        <f t="shared" si="127"/>
        <v>7.3219152383846534E-2</v>
      </c>
      <c r="L3261" s="5">
        <f t="shared" si="128"/>
        <v>1.4643830476769306</v>
      </c>
      <c r="M3261">
        <f t="shared" si="129"/>
        <v>4.2638599753073638</v>
      </c>
    </row>
    <row r="3262" spans="1:13" x14ac:dyDescent="0.25">
      <c r="A3262" t="s">
        <v>143</v>
      </c>
      <c r="B3262" t="s">
        <v>143</v>
      </c>
      <c r="C3262" t="s">
        <v>132</v>
      </c>
      <c r="D3262" t="s">
        <v>132</v>
      </c>
      <c r="E3262" t="s">
        <v>130</v>
      </c>
      <c r="F3262" t="s">
        <v>29</v>
      </c>
      <c r="G3262">
        <v>1.857E-2</v>
      </c>
      <c r="H3262">
        <v>9.5238096288465304</v>
      </c>
      <c r="I3262">
        <v>0.67959184686326202</v>
      </c>
      <c r="J3262">
        <f t="shared" si="125"/>
        <v>0.97035054494101136</v>
      </c>
      <c r="K3262">
        <f t="shared" si="127"/>
        <v>7.135714313365274E-2</v>
      </c>
      <c r="L3262" s="5">
        <f t="shared" si="128"/>
        <v>1.4271428626730547</v>
      </c>
      <c r="M3262">
        <f t="shared" si="129"/>
        <v>4.6472586922116506</v>
      </c>
    </row>
    <row r="3263" spans="1:13" x14ac:dyDescent="0.25">
      <c r="A3263" t="s">
        <v>143</v>
      </c>
      <c r="B3263" t="s">
        <v>143</v>
      </c>
      <c r="C3263" t="s">
        <v>132</v>
      </c>
      <c r="D3263" t="s">
        <v>132</v>
      </c>
      <c r="E3263" t="s">
        <v>130</v>
      </c>
      <c r="F3263" t="s">
        <v>29</v>
      </c>
      <c r="G3263">
        <v>1.857E-2</v>
      </c>
      <c r="H3263">
        <v>10.119047673883101</v>
      </c>
      <c r="I3263">
        <v>0.75765304647848397</v>
      </c>
      <c r="J3263">
        <f t="shared" si="125"/>
        <v>1.0818096919790428</v>
      </c>
      <c r="K3263">
        <f t="shared" si="127"/>
        <v>7.487394771683499E-2</v>
      </c>
      <c r="L3263" s="5">
        <f t="shared" si="128"/>
        <v>1.4974789543366998</v>
      </c>
      <c r="M3263">
        <f t="shared" si="129"/>
        <v>4.9377123327750541</v>
      </c>
    </row>
    <row r="3264" spans="1:13" x14ac:dyDescent="0.25">
      <c r="A3264" t="s">
        <v>143</v>
      </c>
      <c r="B3264" t="s">
        <v>143</v>
      </c>
      <c r="C3264" t="s">
        <v>132</v>
      </c>
      <c r="D3264" t="s">
        <v>132</v>
      </c>
      <c r="E3264" t="s">
        <v>130</v>
      </c>
      <c r="F3264" t="s">
        <v>29</v>
      </c>
      <c r="G3264">
        <v>1.857E-2</v>
      </c>
      <c r="H3264">
        <v>9.1190475765694092</v>
      </c>
      <c r="I3264">
        <v>0.98418370102505304</v>
      </c>
      <c r="J3264">
        <f t="shared" si="125"/>
        <v>1.4052599292055279</v>
      </c>
      <c r="K3264">
        <f t="shared" si="127"/>
        <v>0.10792615048459957</v>
      </c>
      <c r="L3264" s="5">
        <f t="shared" si="128"/>
        <v>2.1585230096919914</v>
      </c>
      <c r="M3264">
        <f t="shared" si="129"/>
        <v>4.4497501279891107</v>
      </c>
    </row>
    <row r="3265" spans="1:13" x14ac:dyDescent="0.25">
      <c r="A3265" t="s">
        <v>143</v>
      </c>
      <c r="B3265" t="s">
        <v>143</v>
      </c>
      <c r="C3265" t="s">
        <v>132</v>
      </c>
      <c r="D3265" t="s">
        <v>132</v>
      </c>
      <c r="E3265" t="s">
        <v>130</v>
      </c>
      <c r="F3265" t="s">
        <v>29</v>
      </c>
      <c r="G3265">
        <v>1.857E-2</v>
      </c>
      <c r="H3265">
        <v>11.928570967489801</v>
      </c>
      <c r="I3265">
        <v>0.85867342932032698</v>
      </c>
      <c r="J3265">
        <f t="shared" si="125"/>
        <v>1.2260509508952275</v>
      </c>
      <c r="K3265">
        <f t="shared" si="127"/>
        <v>7.1984601647637481E-2</v>
      </c>
      <c r="L3265" s="5">
        <f t="shared" si="128"/>
        <v>1.4396920329527496</v>
      </c>
      <c r="M3265">
        <f t="shared" si="129"/>
        <v>5.820691222808966</v>
      </c>
    </row>
    <row r="3266" spans="1:13" x14ac:dyDescent="0.25">
      <c r="A3266" t="s">
        <v>141</v>
      </c>
      <c r="B3266" t="s">
        <v>141</v>
      </c>
      <c r="C3266" t="s">
        <v>124</v>
      </c>
      <c r="D3266" t="s">
        <v>124</v>
      </c>
      <c r="E3266" t="s">
        <v>108</v>
      </c>
      <c r="F3266" t="s">
        <v>29</v>
      </c>
      <c r="G3266">
        <v>114</v>
      </c>
      <c r="H3266">
        <v>0.58309026228095895</v>
      </c>
      <c r="I3266">
        <v>0.66442865389138195</v>
      </c>
      <c r="J3266">
        <f>I3266/SQRT(9.81*0.95)</f>
        <v>0.21764668014163241</v>
      </c>
      <c r="K3266">
        <v>1.1394953695371961</v>
      </c>
      <c r="L3266" s="5">
        <f>K3266/0.95</f>
        <v>1.199468810039154</v>
      </c>
      <c r="M3266">
        <f t="shared" si="129"/>
        <v>1.3676616269788195</v>
      </c>
    </row>
    <row r="3267" spans="1:13" x14ac:dyDescent="0.25">
      <c r="A3267" t="s">
        <v>141</v>
      </c>
      <c r="B3267" t="s">
        <v>141</v>
      </c>
      <c r="C3267" t="s">
        <v>124</v>
      </c>
      <c r="D3267" t="s">
        <v>124</v>
      </c>
      <c r="E3267" t="s">
        <v>108</v>
      </c>
      <c r="F3267" t="s">
        <v>29</v>
      </c>
      <c r="G3267">
        <v>114</v>
      </c>
      <c r="H3267">
        <v>0.72886282785119905</v>
      </c>
      <c r="I3267">
        <v>0.82550310483949196</v>
      </c>
      <c r="J3267">
        <f t="shared" ref="J3267:J3274" si="130">I3267/SQRT(9.81*0.95)</f>
        <v>0.27040978615635797</v>
      </c>
      <c r="K3267">
        <v>1.1325904865709828</v>
      </c>
      <c r="L3267" s="5">
        <f t="shared" ref="L3267:L3274" si="131">K3267/0.95</f>
        <v>1.1922005121799819</v>
      </c>
      <c r="M3267">
        <f t="shared" si="129"/>
        <v>1.7095770337235254</v>
      </c>
    </row>
    <row r="3268" spans="1:13" x14ac:dyDescent="0.25">
      <c r="A3268" t="s">
        <v>141</v>
      </c>
      <c r="B3268" t="s">
        <v>141</v>
      </c>
      <c r="C3268" t="s">
        <v>124</v>
      </c>
      <c r="D3268" t="s">
        <v>124</v>
      </c>
      <c r="E3268" t="s">
        <v>108</v>
      </c>
      <c r="F3268" t="s">
        <v>29</v>
      </c>
      <c r="G3268">
        <v>114</v>
      </c>
      <c r="H3268">
        <v>0.787174300823406</v>
      </c>
      <c r="I3268">
        <v>1.0268454004647201</v>
      </c>
      <c r="J3268">
        <f t="shared" si="130"/>
        <v>0.3363634170816277</v>
      </c>
      <c r="K3268">
        <v>1.3044701781938404</v>
      </c>
      <c r="L3268" s="5">
        <f t="shared" si="131"/>
        <v>1.3731265033619373</v>
      </c>
      <c r="M3268">
        <f t="shared" si="129"/>
        <v>1.8463489353579807</v>
      </c>
    </row>
    <row r="3269" spans="1:13" x14ac:dyDescent="0.25">
      <c r="A3269" t="s">
        <v>141</v>
      </c>
      <c r="B3269" t="s">
        <v>141</v>
      </c>
      <c r="C3269" t="s">
        <v>124</v>
      </c>
      <c r="D3269" t="s">
        <v>124</v>
      </c>
      <c r="E3269" t="s">
        <v>108</v>
      </c>
      <c r="F3269" t="s">
        <v>29</v>
      </c>
      <c r="G3269">
        <v>114</v>
      </c>
      <c r="H3269">
        <v>0.96210093464512902</v>
      </c>
      <c r="I3269">
        <v>1.1476504706159001</v>
      </c>
      <c r="J3269">
        <f t="shared" si="130"/>
        <v>0.37593549499953699</v>
      </c>
      <c r="K3269">
        <v>1.1928587004639082</v>
      </c>
      <c r="L3269" s="5">
        <f t="shared" si="131"/>
        <v>1.2556407373304297</v>
      </c>
      <c r="M3269">
        <f t="shared" si="129"/>
        <v>2.2566463800086156</v>
      </c>
    </row>
    <row r="3270" spans="1:13" x14ac:dyDescent="0.25">
      <c r="A3270" t="s">
        <v>141</v>
      </c>
      <c r="B3270" t="s">
        <v>141</v>
      </c>
      <c r="C3270" t="s">
        <v>124</v>
      </c>
      <c r="D3270" t="s">
        <v>124</v>
      </c>
      <c r="E3270" t="s">
        <v>108</v>
      </c>
      <c r="F3270" t="s">
        <v>29</v>
      </c>
      <c r="G3270">
        <v>114</v>
      </c>
      <c r="H3270">
        <v>0.93294686639364599</v>
      </c>
      <c r="I3270">
        <v>1.3892621470380599</v>
      </c>
      <c r="J3270">
        <f t="shared" si="130"/>
        <v>0.45508015402162361</v>
      </c>
      <c r="K3270">
        <v>1.4891117566087382</v>
      </c>
      <c r="L3270" s="5">
        <f t="shared" si="131"/>
        <v>1.5674860595881455</v>
      </c>
      <c r="M3270">
        <f t="shared" si="129"/>
        <v>2.1882643421026859</v>
      </c>
    </row>
    <row r="3271" spans="1:13" x14ac:dyDescent="0.25">
      <c r="A3271" t="s">
        <v>141</v>
      </c>
      <c r="B3271" t="s">
        <v>141</v>
      </c>
      <c r="C3271" t="s">
        <v>124</v>
      </c>
      <c r="D3271" t="s">
        <v>124</v>
      </c>
      <c r="E3271" t="s">
        <v>108</v>
      </c>
      <c r="F3271" t="s">
        <v>29</v>
      </c>
      <c r="G3271">
        <v>114</v>
      </c>
      <c r="H3271">
        <v>0.93294686639364599</v>
      </c>
      <c r="I3271">
        <v>1.3892621470380599</v>
      </c>
      <c r="J3271">
        <f t="shared" si="130"/>
        <v>0.45508015402162361</v>
      </c>
      <c r="K3271">
        <v>1.4891117566087382</v>
      </c>
      <c r="L3271" s="5">
        <f t="shared" si="131"/>
        <v>1.5674860595881455</v>
      </c>
      <c r="M3271">
        <f t="shared" si="129"/>
        <v>2.1882643421026859</v>
      </c>
    </row>
    <row r="3272" spans="1:13" x14ac:dyDescent="0.25">
      <c r="A3272" t="s">
        <v>141</v>
      </c>
      <c r="B3272" t="s">
        <v>141</v>
      </c>
      <c r="C3272" t="s">
        <v>124</v>
      </c>
      <c r="D3272" t="s">
        <v>124</v>
      </c>
      <c r="E3272" t="s">
        <v>108</v>
      </c>
      <c r="F3272" t="s">
        <v>29</v>
      </c>
      <c r="G3272">
        <v>114</v>
      </c>
      <c r="H3272">
        <v>1.04956425155599</v>
      </c>
      <c r="I3272">
        <v>1.55033506186637</v>
      </c>
      <c r="J3272">
        <f t="shared" si="130"/>
        <v>0.50784275685008107</v>
      </c>
      <c r="K3272">
        <v>1.4771225864142972</v>
      </c>
      <c r="L3272" s="5">
        <f t="shared" si="131"/>
        <v>1.5548658804361024</v>
      </c>
      <c r="M3272">
        <f t="shared" si="129"/>
        <v>2.4617951023339315</v>
      </c>
    </row>
    <row r="3273" spans="1:13" x14ac:dyDescent="0.25">
      <c r="A3273" t="s">
        <v>141</v>
      </c>
      <c r="B3273" t="s">
        <v>141</v>
      </c>
      <c r="C3273" t="s">
        <v>124</v>
      </c>
      <c r="D3273" t="s">
        <v>124</v>
      </c>
      <c r="E3273" t="s">
        <v>108</v>
      </c>
      <c r="F3273" t="s">
        <v>29</v>
      </c>
      <c r="G3273">
        <v>114</v>
      </c>
      <c r="H3273">
        <v>1.19533681712623</v>
      </c>
      <c r="I3273">
        <v>1.7516773574916</v>
      </c>
      <c r="J3273">
        <f t="shared" si="130"/>
        <v>0.57379638777535147</v>
      </c>
      <c r="K3273">
        <v>1.4654257548118501</v>
      </c>
      <c r="L3273" s="5">
        <f t="shared" si="131"/>
        <v>1.5425534261177369</v>
      </c>
      <c r="M3273">
        <f t="shared" si="129"/>
        <v>2.8037105090786372</v>
      </c>
    </row>
    <row r="3274" spans="1:13" x14ac:dyDescent="0.25">
      <c r="A3274" t="s">
        <v>141</v>
      </c>
      <c r="B3274" t="s">
        <v>141</v>
      </c>
      <c r="C3274" t="s">
        <v>124</v>
      </c>
      <c r="D3274" t="s">
        <v>124</v>
      </c>
      <c r="E3274" t="s">
        <v>108</v>
      </c>
      <c r="F3274" t="s">
        <v>29</v>
      </c>
      <c r="G3274">
        <v>114</v>
      </c>
      <c r="H3274">
        <v>1.5160371286745999</v>
      </c>
      <c r="I3274">
        <v>1.8523485053042199</v>
      </c>
      <c r="J3274">
        <f t="shared" si="130"/>
        <v>0.60677320323798822</v>
      </c>
      <c r="K3274">
        <v>1.2218358444318849</v>
      </c>
      <c r="L3274" s="5">
        <f t="shared" si="131"/>
        <v>1.2861429941388263</v>
      </c>
      <c r="M3274">
        <f t="shared" si="129"/>
        <v>3.5559259690814939</v>
      </c>
    </row>
    <row r="3275" spans="1:13" x14ac:dyDescent="0.25">
      <c r="A3275" t="s">
        <v>141</v>
      </c>
      <c r="B3275" t="s">
        <v>141</v>
      </c>
      <c r="C3275" t="s">
        <v>125</v>
      </c>
      <c r="D3275" t="s">
        <v>136</v>
      </c>
      <c r="E3275" t="s">
        <v>108</v>
      </c>
      <c r="F3275" t="s">
        <v>29</v>
      </c>
      <c r="G3275">
        <v>98</v>
      </c>
      <c r="H3275">
        <v>0.79646356278674102</v>
      </c>
      <c r="I3275">
        <v>0.93877523128224805</v>
      </c>
      <c r="J3275">
        <f>I3275/SQRT(9.81*1)</f>
        <v>0.29972786414556762</v>
      </c>
      <c r="K3275">
        <v>1.1786794464238561</v>
      </c>
      <c r="L3275" s="5">
        <f>K3275/1</f>
        <v>1.1786794464238561</v>
      </c>
      <c r="M3275">
        <f>H3275/(G3275^-0.18)</f>
        <v>1.8179695543339571</v>
      </c>
    </row>
    <row r="3276" spans="1:13" x14ac:dyDescent="0.25">
      <c r="A3276" t="s">
        <v>141</v>
      </c>
      <c r="B3276" t="s">
        <v>141</v>
      </c>
      <c r="C3276" t="s">
        <v>125</v>
      </c>
      <c r="D3276" t="s">
        <v>136</v>
      </c>
      <c r="E3276" t="s">
        <v>108</v>
      </c>
      <c r="F3276" t="s">
        <v>29</v>
      </c>
      <c r="G3276">
        <v>98</v>
      </c>
      <c r="H3276">
        <v>0.855459696777779</v>
      </c>
      <c r="I3276">
        <v>1.14285687099662</v>
      </c>
      <c r="J3276">
        <f t="shared" ref="J3276:J3280" si="132">I3276/SQRT(9.81*1)</f>
        <v>0.36488611709538704</v>
      </c>
      <c r="K3276">
        <v>1.3359564165341358</v>
      </c>
      <c r="L3276" s="5">
        <f t="shared" ref="L3276:L3280" si="133">K3276/1</f>
        <v>1.3359564165341358</v>
      </c>
      <c r="M3276">
        <f t="shared" si="129"/>
        <v>1.952631302127976</v>
      </c>
    </row>
    <row r="3277" spans="1:13" x14ac:dyDescent="0.25">
      <c r="A3277" t="s">
        <v>141</v>
      </c>
      <c r="B3277" t="s">
        <v>141</v>
      </c>
      <c r="C3277" t="s">
        <v>125</v>
      </c>
      <c r="D3277" t="s">
        <v>136</v>
      </c>
      <c r="E3277" t="s">
        <v>108</v>
      </c>
      <c r="F3277" t="s">
        <v>29</v>
      </c>
      <c r="G3277">
        <v>98</v>
      </c>
      <c r="H3277">
        <v>1.0324480987508899</v>
      </c>
      <c r="I3277">
        <v>1.2857149530082901</v>
      </c>
      <c r="J3277">
        <f t="shared" si="132"/>
        <v>0.41049719243107258</v>
      </c>
      <c r="K3277">
        <v>1.2453071050872346</v>
      </c>
      <c r="L3277" s="5">
        <f t="shared" si="133"/>
        <v>1.2453071050872346</v>
      </c>
      <c r="M3277">
        <f t="shared" si="129"/>
        <v>2.3566165455100254</v>
      </c>
    </row>
    <row r="3278" spans="1:13" x14ac:dyDescent="0.25">
      <c r="A3278" t="s">
        <v>141</v>
      </c>
      <c r="B3278" t="s">
        <v>141</v>
      </c>
      <c r="C3278" t="s">
        <v>125</v>
      </c>
      <c r="D3278" t="s">
        <v>136</v>
      </c>
      <c r="E3278" t="s">
        <v>108</v>
      </c>
      <c r="F3278" t="s">
        <v>29</v>
      </c>
      <c r="G3278">
        <v>98</v>
      </c>
      <c r="H3278">
        <v>1.1799406842867299</v>
      </c>
      <c r="I3278">
        <v>1.42857147800061</v>
      </c>
      <c r="J3278">
        <f t="shared" si="132"/>
        <v>0.45610777064873803</v>
      </c>
      <c r="K3278">
        <v>1.2107146545795873</v>
      </c>
      <c r="L3278" s="5">
        <f t="shared" si="133"/>
        <v>1.2107146545795873</v>
      </c>
      <c r="M3278">
        <f t="shared" si="129"/>
        <v>2.6932760520114543</v>
      </c>
    </row>
    <row r="3279" spans="1:13" x14ac:dyDescent="0.25">
      <c r="A3279" t="s">
        <v>141</v>
      </c>
      <c r="B3279" t="s">
        <v>141</v>
      </c>
      <c r="C3279" t="s">
        <v>125</v>
      </c>
      <c r="D3279" t="s">
        <v>136</v>
      </c>
      <c r="E3279" t="s">
        <v>108</v>
      </c>
      <c r="F3279" t="s">
        <v>29</v>
      </c>
      <c r="G3279">
        <v>98</v>
      </c>
      <c r="H3279">
        <v>1.41592972136738</v>
      </c>
      <c r="I3279">
        <v>1.6326531177149799</v>
      </c>
      <c r="J3279">
        <f t="shared" si="132"/>
        <v>0.52126602359855678</v>
      </c>
      <c r="K3279">
        <v>1.1530608426937372</v>
      </c>
      <c r="L3279" s="5">
        <f t="shared" si="133"/>
        <v>1.1530608426937372</v>
      </c>
      <c r="M3279">
        <f t="shared" si="129"/>
        <v>3.231933317220312</v>
      </c>
    </row>
    <row r="3280" spans="1:13" x14ac:dyDescent="0.25">
      <c r="A3280" t="s">
        <v>141</v>
      </c>
      <c r="B3280" t="s">
        <v>141</v>
      </c>
      <c r="C3280" t="s">
        <v>125</v>
      </c>
      <c r="D3280" t="s">
        <v>136</v>
      </c>
      <c r="E3280" t="s">
        <v>108</v>
      </c>
      <c r="F3280" t="s">
        <v>29</v>
      </c>
      <c r="G3280">
        <v>98</v>
      </c>
      <c r="H3280">
        <v>1.35693358737633</v>
      </c>
      <c r="I3280">
        <v>1.81632690486179</v>
      </c>
      <c r="J3280">
        <f t="shared" si="132"/>
        <v>0.57990855067699998</v>
      </c>
      <c r="K3280">
        <v>1.3385525435874206</v>
      </c>
      <c r="L3280" s="5">
        <f t="shared" si="133"/>
        <v>1.3385525435874206</v>
      </c>
      <c r="M3280">
        <f t="shared" si="129"/>
        <v>3.0972715694262654</v>
      </c>
    </row>
    <row r="3281" spans="1:13" x14ac:dyDescent="0.25">
      <c r="A3281" t="s">
        <v>141</v>
      </c>
      <c r="B3281" t="s">
        <v>141</v>
      </c>
      <c r="C3281" t="s">
        <v>126</v>
      </c>
      <c r="D3281" t="s">
        <v>126</v>
      </c>
      <c r="E3281" t="s">
        <v>108</v>
      </c>
      <c r="F3281" t="s">
        <v>29</v>
      </c>
      <c r="G3281">
        <v>160</v>
      </c>
      <c r="H3281">
        <v>0.64705799855153601</v>
      </c>
      <c r="I3281">
        <v>0.70469803468831504</v>
      </c>
      <c r="J3281">
        <f>I3281/SQRT(9.81*1.05)</f>
        <v>0.21957045765277311</v>
      </c>
      <c r="K3281">
        <v>1.0890801694219197</v>
      </c>
      <c r="L3281" s="5">
        <f>K3281/1.05</f>
        <v>1.0372192089732568</v>
      </c>
      <c r="M3281">
        <f t="shared" si="129"/>
        <v>1.6131873469163038</v>
      </c>
    </row>
    <row r="3282" spans="1:13" x14ac:dyDescent="0.25">
      <c r="A3282" t="s">
        <v>141</v>
      </c>
      <c r="B3282" t="s">
        <v>141</v>
      </c>
      <c r="C3282" t="s">
        <v>126</v>
      </c>
      <c r="D3282" t="s">
        <v>126</v>
      </c>
      <c r="E3282" t="s">
        <v>108</v>
      </c>
      <c r="F3282" t="s">
        <v>29</v>
      </c>
      <c r="G3282">
        <v>160</v>
      </c>
      <c r="H3282">
        <v>0.67646931776936603</v>
      </c>
      <c r="I3282">
        <v>0.845637027178055</v>
      </c>
      <c r="J3282">
        <f t="shared" ref="J3282:J3290" si="134">I3282/SQRT(9.81*1.05)</f>
        <v>0.26348435773308232</v>
      </c>
      <c r="K3282">
        <v>1.2500744748727313</v>
      </c>
      <c r="L3282" s="5">
        <f t="shared" ref="L3282:L3290" si="135">K3282/1.05</f>
        <v>1.1905471189264107</v>
      </c>
      <c r="M3282">
        <f t="shared" si="129"/>
        <v>1.6865130273414426</v>
      </c>
    </row>
    <row r="3283" spans="1:13" x14ac:dyDescent="0.25">
      <c r="A3283" t="s">
        <v>141</v>
      </c>
      <c r="B3283" t="s">
        <v>141</v>
      </c>
      <c r="C3283" t="s">
        <v>126</v>
      </c>
      <c r="D3283" t="s">
        <v>126</v>
      </c>
      <c r="E3283" t="s">
        <v>108</v>
      </c>
      <c r="F3283" t="s">
        <v>29</v>
      </c>
      <c r="G3283">
        <v>160</v>
      </c>
      <c r="H3283">
        <v>0.73529420014484703</v>
      </c>
      <c r="I3283">
        <v>0.98657755578760198</v>
      </c>
      <c r="J3283">
        <f t="shared" si="134"/>
        <v>0.30739873643900484</v>
      </c>
      <c r="K3283">
        <v>1.3417453253313492</v>
      </c>
      <c r="L3283" s="5">
        <f t="shared" si="135"/>
        <v>1.2778526907917611</v>
      </c>
      <c r="M3283">
        <f t="shared" si="129"/>
        <v>1.8331699825825385</v>
      </c>
    </row>
    <row r="3284" spans="1:13" x14ac:dyDescent="0.25">
      <c r="A3284" t="s">
        <v>141</v>
      </c>
      <c r="B3284" t="s">
        <v>141</v>
      </c>
      <c r="C3284" t="s">
        <v>126</v>
      </c>
      <c r="D3284" t="s">
        <v>126</v>
      </c>
      <c r="E3284" t="s">
        <v>108</v>
      </c>
      <c r="F3284" t="s">
        <v>29</v>
      </c>
      <c r="G3284">
        <v>160</v>
      </c>
      <c r="H3284">
        <v>0.82352815779833399</v>
      </c>
      <c r="I3284">
        <v>1.1476504706159001</v>
      </c>
      <c r="J3284">
        <f t="shared" si="134"/>
        <v>0.35758598244141238</v>
      </c>
      <c r="K3284">
        <v>1.393577693425921</v>
      </c>
      <c r="L3284" s="5">
        <f t="shared" si="135"/>
        <v>1.3272168508818294</v>
      </c>
      <c r="M3284">
        <f t="shared" si="129"/>
        <v>2.0531470238579468</v>
      </c>
    </row>
    <row r="3285" spans="1:13" x14ac:dyDescent="0.25">
      <c r="A3285" t="s">
        <v>141</v>
      </c>
      <c r="B3285" t="s">
        <v>141</v>
      </c>
      <c r="C3285" t="s">
        <v>126</v>
      </c>
      <c r="D3285" t="s">
        <v>126</v>
      </c>
      <c r="E3285" t="s">
        <v>108</v>
      </c>
      <c r="F3285" t="s">
        <v>29</v>
      </c>
      <c r="G3285">
        <v>160</v>
      </c>
      <c r="H3285">
        <v>1.0294118802027801</v>
      </c>
      <c r="I3285">
        <v>1.4093960693766301</v>
      </c>
      <c r="J3285">
        <f t="shared" si="134"/>
        <v>0.43914091530554622</v>
      </c>
      <c r="K3285">
        <v>1.369127456639609</v>
      </c>
      <c r="L3285" s="5">
        <f t="shared" si="135"/>
        <v>1.3039309110853419</v>
      </c>
      <c r="M3285">
        <f t="shared" si="129"/>
        <v>2.5664379756155395</v>
      </c>
    </row>
    <row r="3286" spans="1:13" x14ac:dyDescent="0.25">
      <c r="A3286" t="s">
        <v>141</v>
      </c>
      <c r="B3286" t="s">
        <v>141</v>
      </c>
      <c r="C3286" t="s">
        <v>126</v>
      </c>
      <c r="D3286" t="s">
        <v>126</v>
      </c>
      <c r="E3286" t="s">
        <v>108</v>
      </c>
      <c r="F3286" t="s">
        <v>29</v>
      </c>
      <c r="G3286">
        <v>160</v>
      </c>
      <c r="H3286">
        <v>1.0294118802027801</v>
      </c>
      <c r="I3286">
        <v>1.51006721718924</v>
      </c>
      <c r="J3286">
        <f t="shared" si="134"/>
        <v>0.47050812354165461</v>
      </c>
      <c r="K3286">
        <v>1.4669222749710031</v>
      </c>
      <c r="L3286" s="5">
        <f t="shared" si="135"/>
        <v>1.3970688333057173</v>
      </c>
      <c r="M3286">
        <f t="shared" si="129"/>
        <v>2.5664379756155395</v>
      </c>
    </row>
    <row r="3287" spans="1:13" x14ac:dyDescent="0.25">
      <c r="A3287" t="s">
        <v>141</v>
      </c>
      <c r="B3287" t="s">
        <v>141</v>
      </c>
      <c r="C3287" t="s">
        <v>126</v>
      </c>
      <c r="D3287" t="s">
        <v>126</v>
      </c>
      <c r="E3287" t="s">
        <v>108</v>
      </c>
      <c r="F3287" t="s">
        <v>29</v>
      </c>
      <c r="G3287">
        <v>160</v>
      </c>
      <c r="H3287">
        <v>1.2058820394495799</v>
      </c>
      <c r="I3287">
        <v>1.55033506186637</v>
      </c>
      <c r="J3287">
        <f t="shared" si="134"/>
        <v>0.48305481538585543</v>
      </c>
      <c r="K3287">
        <v>1.2856440440675394</v>
      </c>
      <c r="L3287" s="5">
        <f t="shared" si="135"/>
        <v>1.2244228991119421</v>
      </c>
      <c r="M3287">
        <f t="shared" si="129"/>
        <v>3.0063976525571872</v>
      </c>
    </row>
    <row r="3288" spans="1:13" x14ac:dyDescent="0.25">
      <c r="A3288" t="s">
        <v>141</v>
      </c>
      <c r="B3288" t="s">
        <v>141</v>
      </c>
      <c r="C3288" t="s">
        <v>126</v>
      </c>
      <c r="D3288" t="s">
        <v>126</v>
      </c>
      <c r="E3288" t="s">
        <v>108</v>
      </c>
      <c r="F3288" t="s">
        <v>29</v>
      </c>
      <c r="G3288">
        <v>160</v>
      </c>
      <c r="H3288">
        <v>1.29411599710307</v>
      </c>
      <c r="I3288">
        <v>1.77181127983016</v>
      </c>
      <c r="J3288">
        <f t="shared" si="134"/>
        <v>0.5520625777801742</v>
      </c>
      <c r="K3288">
        <v>1.3691286436427876</v>
      </c>
      <c r="L3288" s="5">
        <f t="shared" si="135"/>
        <v>1.3039320415645597</v>
      </c>
      <c r="M3288">
        <f t="shared" si="129"/>
        <v>3.2263746938326028</v>
      </c>
    </row>
    <row r="3289" spans="1:13" x14ac:dyDescent="0.25">
      <c r="A3289" t="s">
        <v>141</v>
      </c>
      <c r="B3289" t="s">
        <v>141</v>
      </c>
      <c r="C3289" t="s">
        <v>126</v>
      </c>
      <c r="D3289" t="s">
        <v>126</v>
      </c>
      <c r="E3289" t="s">
        <v>108</v>
      </c>
      <c r="F3289" t="s">
        <v>29</v>
      </c>
      <c r="G3289">
        <v>160</v>
      </c>
      <c r="H3289">
        <v>1.2058820394495799</v>
      </c>
      <c r="I3289">
        <v>1.55033506186637</v>
      </c>
      <c r="J3289">
        <f t="shared" si="134"/>
        <v>0.48305481538585543</v>
      </c>
      <c r="K3289">
        <v>1.2856440440675394</v>
      </c>
      <c r="L3289" s="5">
        <f t="shared" si="135"/>
        <v>1.2244228991119421</v>
      </c>
      <c r="M3289">
        <f t="shared" si="129"/>
        <v>3.0063976525571872</v>
      </c>
    </row>
    <row r="3290" spans="1:13" x14ac:dyDescent="0.25">
      <c r="A3290" t="s">
        <v>141</v>
      </c>
      <c r="B3290" t="s">
        <v>141</v>
      </c>
      <c r="C3290" t="s">
        <v>126</v>
      </c>
      <c r="D3290" t="s">
        <v>126</v>
      </c>
      <c r="E3290" t="s">
        <v>108</v>
      </c>
      <c r="F3290" t="s">
        <v>29</v>
      </c>
      <c r="G3290">
        <v>160</v>
      </c>
      <c r="H3290">
        <v>1.4411748371320401</v>
      </c>
      <c r="I3290">
        <v>1.9328857307782701</v>
      </c>
      <c r="J3290">
        <f t="shared" si="134"/>
        <v>0.60225030240819655</v>
      </c>
      <c r="K3290">
        <v>1.341187537401598</v>
      </c>
      <c r="L3290" s="5">
        <f t="shared" si="135"/>
        <v>1.2773214641919981</v>
      </c>
      <c r="M3290">
        <f>H3290/(G3290^-0.18)</f>
        <v>3.5930086903491123</v>
      </c>
    </row>
    <row r="3291" spans="1:13" x14ac:dyDescent="0.25">
      <c r="A3291" t="s">
        <v>146</v>
      </c>
      <c r="B3291" t="s">
        <v>158</v>
      </c>
      <c r="C3291" t="s">
        <v>147</v>
      </c>
      <c r="D3291" t="s">
        <v>104</v>
      </c>
      <c r="E3291" s="3" t="s">
        <v>146</v>
      </c>
      <c r="F3291" t="s">
        <v>6</v>
      </c>
      <c r="G3291" s="3">
        <v>33.5</v>
      </c>
      <c r="H3291">
        <f t="shared" ref="H3291:H3344" si="136">I3291/K3291</f>
        <v>1.6862772679028692</v>
      </c>
      <c r="I3291">
        <v>1.89308882668965</v>
      </c>
      <c r="J3291">
        <v>0.63313622709066997</v>
      </c>
      <c r="K3291">
        <v>1.12264386333333</v>
      </c>
      <c r="L3291" s="5">
        <v>1.9456566088965901</v>
      </c>
      <c r="M3291">
        <f t="shared" ref="M3291:M3344" si="137">H3291/(G3291^-0.18)</f>
        <v>3.1727587518085087</v>
      </c>
    </row>
    <row r="3292" spans="1:13" x14ac:dyDescent="0.25">
      <c r="A3292" t="s">
        <v>146</v>
      </c>
      <c r="B3292" t="s">
        <v>158</v>
      </c>
      <c r="C3292" t="s">
        <v>147</v>
      </c>
      <c r="D3292" t="s">
        <v>104</v>
      </c>
      <c r="E3292" s="3" t="s">
        <v>146</v>
      </c>
      <c r="F3292" t="s">
        <v>6</v>
      </c>
      <c r="G3292" s="3">
        <v>33.5</v>
      </c>
      <c r="H3292">
        <f t="shared" si="136"/>
        <v>1.6133710353390376</v>
      </c>
      <c r="I3292">
        <v>1.84484094216895</v>
      </c>
      <c r="J3292">
        <v>0.60127484632679795</v>
      </c>
      <c r="K3292">
        <v>1.1434697300000001</v>
      </c>
      <c r="L3292" s="5">
        <v>1.98174996533796</v>
      </c>
      <c r="M3292">
        <f t="shared" si="137"/>
        <v>3.035584461535382</v>
      </c>
    </row>
    <row r="3293" spans="1:13" x14ac:dyDescent="0.25">
      <c r="A3293" t="s">
        <v>146</v>
      </c>
      <c r="B3293" t="s">
        <v>158</v>
      </c>
      <c r="C3293" t="s">
        <v>147</v>
      </c>
      <c r="D3293" t="s">
        <v>104</v>
      </c>
      <c r="E3293" s="3" t="s">
        <v>146</v>
      </c>
      <c r="F3293" t="s">
        <v>6</v>
      </c>
      <c r="G3293" s="3">
        <v>33.5</v>
      </c>
      <c r="H3293">
        <f t="shared" si="136"/>
        <v>1.7021715549632768</v>
      </c>
      <c r="I3293">
        <v>1.8743032222421501</v>
      </c>
      <c r="J3293">
        <v>0.620633027329895</v>
      </c>
      <c r="K3293">
        <v>1.10112474666667</v>
      </c>
      <c r="L3293" s="5">
        <v>1.9083617793183101</v>
      </c>
      <c r="M3293">
        <f t="shared" si="137"/>
        <v>3.2026641175123234</v>
      </c>
    </row>
    <row r="3294" spans="1:13" x14ac:dyDescent="0.25">
      <c r="A3294" t="s">
        <v>146</v>
      </c>
      <c r="B3294" t="s">
        <v>158</v>
      </c>
      <c r="C3294" t="s">
        <v>147</v>
      </c>
      <c r="D3294" t="s">
        <v>104</v>
      </c>
      <c r="E3294" s="3" t="s">
        <v>146</v>
      </c>
      <c r="F3294" t="s">
        <v>29</v>
      </c>
      <c r="G3294" s="3">
        <v>33.5</v>
      </c>
      <c r="H3294">
        <f t="shared" si="136"/>
        <v>1.2022206247750378</v>
      </c>
      <c r="I3294">
        <v>1.0935941926157999</v>
      </c>
      <c r="J3294">
        <v>0.21128446693820599</v>
      </c>
      <c r="K3294">
        <v>0.909645176666667</v>
      </c>
      <c r="L3294" s="5">
        <v>1.5765081051415399</v>
      </c>
      <c r="M3294">
        <f t="shared" si="137"/>
        <v>2.2619981194453271</v>
      </c>
    </row>
    <row r="3295" spans="1:13" x14ac:dyDescent="0.25">
      <c r="A3295" t="s">
        <v>146</v>
      </c>
      <c r="B3295" t="s">
        <v>158</v>
      </c>
      <c r="C3295" t="s">
        <v>147</v>
      </c>
      <c r="D3295" t="s">
        <v>104</v>
      </c>
      <c r="E3295" s="3" t="s">
        <v>146</v>
      </c>
      <c r="F3295" t="s">
        <v>29</v>
      </c>
      <c r="G3295" s="3">
        <v>33.5</v>
      </c>
      <c r="H3295">
        <f t="shared" si="136"/>
        <v>1.107310763293341</v>
      </c>
      <c r="I3295">
        <v>0.98776780018561505</v>
      </c>
      <c r="J3295">
        <v>0.17237128086742201</v>
      </c>
      <c r="K3295">
        <v>0.89204208333333301</v>
      </c>
      <c r="L3295" s="5">
        <v>1.5460001444251901</v>
      </c>
      <c r="M3295">
        <f t="shared" si="137"/>
        <v>2.0834236350584976</v>
      </c>
    </row>
    <row r="3296" spans="1:13" x14ac:dyDescent="0.25">
      <c r="A3296" t="s">
        <v>146</v>
      </c>
      <c r="B3296" t="s">
        <v>158</v>
      </c>
      <c r="C3296" t="s">
        <v>147</v>
      </c>
      <c r="D3296" t="s">
        <v>104</v>
      </c>
      <c r="E3296" s="3" t="s">
        <v>146</v>
      </c>
      <c r="F3296" t="s">
        <v>29</v>
      </c>
      <c r="G3296" s="3">
        <v>33.5</v>
      </c>
      <c r="H3296">
        <f t="shared" si="136"/>
        <v>1.1060887460454447</v>
      </c>
      <c r="I3296">
        <v>0.96282943315539704</v>
      </c>
      <c r="J3296">
        <v>0.16377737097580999</v>
      </c>
      <c r="K3296">
        <v>0.87048117666666702</v>
      </c>
      <c r="L3296" s="5">
        <v>1.5086328885037601</v>
      </c>
      <c r="M3296">
        <f t="shared" si="137"/>
        <v>2.0811243892630857</v>
      </c>
    </row>
    <row r="3297" spans="1:13" x14ac:dyDescent="0.25">
      <c r="A3297" t="s">
        <v>146</v>
      </c>
      <c r="B3297" t="s">
        <v>158</v>
      </c>
      <c r="C3297" t="s">
        <v>148</v>
      </c>
      <c r="D3297" t="s">
        <v>104</v>
      </c>
      <c r="E3297" s="3" t="s">
        <v>146</v>
      </c>
      <c r="F3297" t="s">
        <v>6</v>
      </c>
      <c r="G3297" s="3">
        <v>26.5</v>
      </c>
      <c r="H3297">
        <f t="shared" si="136"/>
        <v>2.038625429604572</v>
      </c>
      <c r="I3297">
        <v>2.0722645635696799</v>
      </c>
      <c r="J3297">
        <v>0.79590036538349496</v>
      </c>
      <c r="K3297">
        <v>1.0165008900000001</v>
      </c>
      <c r="L3297" s="5">
        <v>1.84818343636364</v>
      </c>
      <c r="M3297">
        <f t="shared" si="137"/>
        <v>3.67723762037012</v>
      </c>
    </row>
    <row r="3298" spans="1:13" x14ac:dyDescent="0.25">
      <c r="A3298" t="s">
        <v>146</v>
      </c>
      <c r="B3298" t="s">
        <v>158</v>
      </c>
      <c r="C3298" t="s">
        <v>148</v>
      </c>
      <c r="D3298" t="s">
        <v>104</v>
      </c>
      <c r="E3298" s="3" t="s">
        <v>146</v>
      </c>
      <c r="F3298" t="s">
        <v>6</v>
      </c>
      <c r="G3298" s="3">
        <v>26.5</v>
      </c>
      <c r="H3298">
        <f t="shared" si="136"/>
        <v>1.6320358940056974</v>
      </c>
      <c r="I3298">
        <v>1.89258683400474</v>
      </c>
      <c r="J3298">
        <v>0.66386524404560898</v>
      </c>
      <c r="K3298">
        <v>1.1596477999999999</v>
      </c>
      <c r="L3298" s="5">
        <v>2.1084505454545499</v>
      </c>
      <c r="M3298">
        <f t="shared" si="137"/>
        <v>2.9438383825106156</v>
      </c>
    </row>
    <row r="3299" spans="1:13" x14ac:dyDescent="0.25">
      <c r="A3299" t="s">
        <v>146</v>
      </c>
      <c r="B3299" t="s">
        <v>158</v>
      </c>
      <c r="C3299" t="s">
        <v>148</v>
      </c>
      <c r="D3299" t="s">
        <v>104</v>
      </c>
      <c r="E3299" s="3" t="s">
        <v>146</v>
      </c>
      <c r="F3299" t="s">
        <v>6</v>
      </c>
      <c r="G3299" s="3">
        <v>26.5</v>
      </c>
      <c r="H3299">
        <f t="shared" si="136"/>
        <v>1.8169568980709163</v>
      </c>
      <c r="I3299">
        <v>2.0977190375794601</v>
      </c>
      <c r="J3299">
        <v>0.81557319259073402</v>
      </c>
      <c r="K3299">
        <v>1.15452328</v>
      </c>
      <c r="L3299" s="5">
        <v>2.0991332363636399</v>
      </c>
      <c r="M3299">
        <f t="shared" si="137"/>
        <v>3.2773957212303317</v>
      </c>
    </row>
    <row r="3300" spans="1:13" x14ac:dyDescent="0.25">
      <c r="A3300" t="s">
        <v>146</v>
      </c>
      <c r="B3300" t="s">
        <v>158</v>
      </c>
      <c r="C3300" t="s">
        <v>148</v>
      </c>
      <c r="D3300" t="s">
        <v>104</v>
      </c>
      <c r="E3300" s="3" t="s">
        <v>146</v>
      </c>
      <c r="F3300" t="s">
        <v>29</v>
      </c>
      <c r="G3300" s="3">
        <v>26.5</v>
      </c>
      <c r="H3300">
        <f t="shared" si="136"/>
        <v>1.2910653754186905</v>
      </c>
      <c r="I3300">
        <v>1.1081156277489801</v>
      </c>
      <c r="J3300">
        <v>0.227582289771385</v>
      </c>
      <c r="K3300">
        <v>0.85829551999999998</v>
      </c>
      <c r="L3300" s="5">
        <v>1.56053730909091</v>
      </c>
      <c r="M3300">
        <f t="shared" si="137"/>
        <v>2.3288016032291692</v>
      </c>
    </row>
    <row r="3301" spans="1:13" x14ac:dyDescent="0.25">
      <c r="A3301" t="s">
        <v>146</v>
      </c>
      <c r="B3301" t="s">
        <v>158</v>
      </c>
      <c r="C3301" t="s">
        <v>148</v>
      </c>
      <c r="D3301" t="s">
        <v>104</v>
      </c>
      <c r="E3301" s="3" t="s">
        <v>146</v>
      </c>
      <c r="F3301" t="s">
        <v>29</v>
      </c>
      <c r="G3301" s="3">
        <v>26.5</v>
      </c>
      <c r="H3301">
        <f t="shared" si="136"/>
        <v>1.1746021118388525</v>
      </c>
      <c r="I3301">
        <v>0.98950555661333395</v>
      </c>
      <c r="J3301">
        <v>0.18146997434318701</v>
      </c>
      <c r="K3301">
        <v>0.84241765499999999</v>
      </c>
      <c r="L3301" s="5">
        <v>1.53166846363636</v>
      </c>
      <c r="M3301">
        <f t="shared" si="137"/>
        <v>2.1187271638507048</v>
      </c>
    </row>
    <row r="3302" spans="1:13" x14ac:dyDescent="0.25">
      <c r="A3302" t="s">
        <v>146</v>
      </c>
      <c r="B3302" t="s">
        <v>158</v>
      </c>
      <c r="C3302" t="s">
        <v>148</v>
      </c>
      <c r="D3302" t="s">
        <v>104</v>
      </c>
      <c r="E3302" s="3" t="s">
        <v>146</v>
      </c>
      <c r="F3302" t="s">
        <v>29</v>
      </c>
      <c r="G3302" s="3">
        <v>26.5</v>
      </c>
      <c r="H3302">
        <f t="shared" si="136"/>
        <v>1.2246705128350586</v>
      </c>
      <c r="I3302">
        <v>1.0798715580098901</v>
      </c>
      <c r="J3302">
        <v>0.21612873353696699</v>
      </c>
      <c r="K3302">
        <v>0.88176496999999998</v>
      </c>
      <c r="L3302" s="5">
        <v>1.60320903636364</v>
      </c>
      <c r="M3302">
        <f t="shared" si="137"/>
        <v>2.2090396877020031</v>
      </c>
    </row>
    <row r="3303" spans="1:13" x14ac:dyDescent="0.25">
      <c r="A3303" t="s">
        <v>146</v>
      </c>
      <c r="B3303" t="s">
        <v>158</v>
      </c>
      <c r="C3303" t="s">
        <v>149</v>
      </c>
      <c r="D3303" t="s">
        <v>104</v>
      </c>
      <c r="E3303" s="3" t="s">
        <v>146</v>
      </c>
      <c r="F3303" t="s">
        <v>6</v>
      </c>
      <c r="G3303" s="3">
        <v>37</v>
      </c>
      <c r="H3303">
        <f t="shared" si="136"/>
        <v>1.6285519808271083</v>
      </c>
      <c r="I3303">
        <v>1.9053834575490201</v>
      </c>
      <c r="J3303">
        <v>0.59307713876170598</v>
      </c>
      <c r="K3303">
        <v>1.1699862700000001</v>
      </c>
      <c r="L3303" s="5">
        <v>1.8749779967948701</v>
      </c>
      <c r="M3303">
        <f t="shared" si="137"/>
        <v>3.1194493284505032</v>
      </c>
    </row>
    <row r="3304" spans="1:13" x14ac:dyDescent="0.25">
      <c r="A3304" t="s">
        <v>146</v>
      </c>
      <c r="B3304" t="s">
        <v>158</v>
      </c>
      <c r="C3304" t="s">
        <v>149</v>
      </c>
      <c r="D3304" t="s">
        <v>104</v>
      </c>
      <c r="E3304" s="3" t="s">
        <v>146</v>
      </c>
      <c r="F3304" t="s">
        <v>6</v>
      </c>
      <c r="G3304" s="3">
        <v>37</v>
      </c>
      <c r="H3304">
        <f t="shared" si="136"/>
        <v>1.7968729488756225</v>
      </c>
      <c r="I3304">
        <v>2.2734710795800499</v>
      </c>
      <c r="J3304">
        <v>0.84435537221419998</v>
      </c>
      <c r="K3304">
        <v>1.2652375233333299</v>
      </c>
      <c r="L3304" s="5">
        <v>2.0276242361111101</v>
      </c>
      <c r="M3304">
        <f t="shared" si="137"/>
        <v>3.4418638027348329</v>
      </c>
    </row>
    <row r="3305" spans="1:13" x14ac:dyDescent="0.25">
      <c r="A3305" t="s">
        <v>146</v>
      </c>
      <c r="B3305" t="s">
        <v>158</v>
      </c>
      <c r="C3305" t="s">
        <v>149</v>
      </c>
      <c r="D3305" t="s">
        <v>104</v>
      </c>
      <c r="E3305" s="3" t="s">
        <v>146</v>
      </c>
      <c r="F3305" t="s">
        <v>6</v>
      </c>
      <c r="G3305" s="3">
        <v>37</v>
      </c>
      <c r="H3305">
        <f t="shared" si="136"/>
        <v>1.6915878702842431</v>
      </c>
      <c r="I3305">
        <v>2.0500823548630098</v>
      </c>
      <c r="J3305">
        <v>0.68657663257675905</v>
      </c>
      <c r="K3305">
        <v>1.2119277933333299</v>
      </c>
      <c r="L3305" s="5">
        <v>1.9421919764957301</v>
      </c>
      <c r="M3305">
        <f t="shared" si="137"/>
        <v>3.2401929493789989</v>
      </c>
    </row>
    <row r="3306" spans="1:13" x14ac:dyDescent="0.25">
      <c r="A3306" t="s">
        <v>146</v>
      </c>
      <c r="B3306" t="s">
        <v>158</v>
      </c>
      <c r="C3306" t="s">
        <v>149</v>
      </c>
      <c r="D3306" t="s">
        <v>104</v>
      </c>
      <c r="E3306" s="3" t="s">
        <v>146</v>
      </c>
      <c r="F3306" t="s">
        <v>29</v>
      </c>
      <c r="G3306" s="3">
        <v>37</v>
      </c>
      <c r="H3306">
        <f t="shared" si="136"/>
        <v>1.1425462122857508</v>
      </c>
      <c r="I3306">
        <v>1.17335549266281</v>
      </c>
      <c r="J3306">
        <v>0.22490837321969701</v>
      </c>
      <c r="K3306">
        <v>1.0269654566666699</v>
      </c>
      <c r="L3306" s="5">
        <v>1.64577797542735</v>
      </c>
      <c r="M3306">
        <f t="shared" si="137"/>
        <v>2.188517810053757</v>
      </c>
    </row>
    <row r="3307" spans="1:13" x14ac:dyDescent="0.25">
      <c r="A3307" t="s">
        <v>146</v>
      </c>
      <c r="B3307" t="s">
        <v>158</v>
      </c>
      <c r="C3307" t="s">
        <v>149</v>
      </c>
      <c r="D3307" t="s">
        <v>104</v>
      </c>
      <c r="E3307" s="3" t="s">
        <v>146</v>
      </c>
      <c r="F3307" t="s">
        <v>29</v>
      </c>
      <c r="G3307" s="3">
        <v>37</v>
      </c>
      <c r="H3307">
        <f t="shared" si="136"/>
        <v>1.2414805609616644</v>
      </c>
      <c r="I3307">
        <v>1.0869724370852001</v>
      </c>
      <c r="J3307">
        <v>0.19301162454960699</v>
      </c>
      <c r="K3307">
        <v>0.87554527333333299</v>
      </c>
      <c r="L3307" s="5">
        <v>1.40311742521368</v>
      </c>
      <c r="M3307">
        <f t="shared" si="137"/>
        <v>2.3780240040046707</v>
      </c>
    </row>
    <row r="3308" spans="1:13" x14ac:dyDescent="0.25">
      <c r="A3308" t="s">
        <v>146</v>
      </c>
      <c r="B3308" t="s">
        <v>158</v>
      </c>
      <c r="C3308" t="s">
        <v>149</v>
      </c>
      <c r="D3308" t="s">
        <v>104</v>
      </c>
      <c r="E3308" s="3" t="s">
        <v>146</v>
      </c>
      <c r="F3308" t="s">
        <v>29</v>
      </c>
      <c r="G3308" s="3">
        <v>37</v>
      </c>
      <c r="H3308">
        <f t="shared" si="136"/>
        <v>1.2203405193850514</v>
      </c>
      <c r="I3308">
        <v>0.89116712870466397</v>
      </c>
      <c r="J3308">
        <v>0.12973725974341199</v>
      </c>
      <c r="K3308">
        <v>0.73026103333333303</v>
      </c>
      <c r="L3308" s="5">
        <v>1.17029011752137</v>
      </c>
      <c r="M3308">
        <f t="shared" si="137"/>
        <v>2.33753079944261</v>
      </c>
    </row>
    <row r="3309" spans="1:13" x14ac:dyDescent="0.25">
      <c r="A3309" t="s">
        <v>146</v>
      </c>
      <c r="B3309" t="s">
        <v>158</v>
      </c>
      <c r="C3309" t="s">
        <v>150</v>
      </c>
      <c r="D3309" t="s">
        <v>104</v>
      </c>
      <c r="E3309" s="3" t="s">
        <v>146</v>
      </c>
      <c r="F3309" t="s">
        <v>6</v>
      </c>
      <c r="G3309" s="3">
        <v>28.3</v>
      </c>
      <c r="H3309">
        <f t="shared" si="136"/>
        <v>1.847945034436854</v>
      </c>
      <c r="I3309">
        <v>1.98893222065217</v>
      </c>
      <c r="J3309">
        <v>0.71752104547766804</v>
      </c>
      <c r="K3309">
        <v>1.07629403666667</v>
      </c>
      <c r="L3309" s="5">
        <v>1.91511394424674</v>
      </c>
      <c r="M3309">
        <f t="shared" si="137"/>
        <v>3.3729554708397305</v>
      </c>
    </row>
    <row r="3310" spans="1:13" x14ac:dyDescent="0.25">
      <c r="A3310" t="s">
        <v>146</v>
      </c>
      <c r="B3310" t="s">
        <v>158</v>
      </c>
      <c r="C3310" t="s">
        <v>150</v>
      </c>
      <c r="D3310" t="s">
        <v>104</v>
      </c>
      <c r="E3310" s="3" t="s">
        <v>146</v>
      </c>
      <c r="F3310" t="s">
        <v>6</v>
      </c>
      <c r="G3310" s="3">
        <v>28.3</v>
      </c>
      <c r="H3310">
        <f t="shared" si="136"/>
        <v>1.6655778910447863</v>
      </c>
      <c r="I3310">
        <v>1.73103198753219</v>
      </c>
      <c r="J3310">
        <v>0.54350665162276202</v>
      </c>
      <c r="K3310">
        <v>1.0392981299999999</v>
      </c>
      <c r="L3310" s="5">
        <v>1.8492849288256199</v>
      </c>
      <c r="M3310">
        <f t="shared" si="137"/>
        <v>3.0400904545416996</v>
      </c>
    </row>
    <row r="3311" spans="1:13" x14ac:dyDescent="0.25">
      <c r="A3311" t="s">
        <v>146</v>
      </c>
      <c r="B3311" t="s">
        <v>158</v>
      </c>
      <c r="C3311" t="s">
        <v>150</v>
      </c>
      <c r="D3311" t="s">
        <v>104</v>
      </c>
      <c r="E3311" s="3" t="s">
        <v>146</v>
      </c>
      <c r="F3311" t="s">
        <v>6</v>
      </c>
      <c r="G3311" s="3">
        <v>28.3</v>
      </c>
      <c r="H3311">
        <f t="shared" si="136"/>
        <v>1.7878901664551845</v>
      </c>
      <c r="I3311">
        <v>1.8323741372389799</v>
      </c>
      <c r="J3311">
        <v>0.609007980603403</v>
      </c>
      <c r="K3311">
        <v>1.0248807066666701</v>
      </c>
      <c r="L3311" s="5">
        <v>1.8236311506524301</v>
      </c>
      <c r="M3311">
        <f t="shared" si="137"/>
        <v>3.2633405246511069</v>
      </c>
    </row>
    <row r="3312" spans="1:13" x14ac:dyDescent="0.25">
      <c r="A3312" t="s">
        <v>146</v>
      </c>
      <c r="B3312" t="s">
        <v>158</v>
      </c>
      <c r="C3312" t="s">
        <v>150</v>
      </c>
      <c r="D3312" t="s">
        <v>104</v>
      </c>
      <c r="E3312" s="3" t="s">
        <v>146</v>
      </c>
      <c r="F3312" t="s">
        <v>29</v>
      </c>
      <c r="G3312" s="3">
        <v>28.3</v>
      </c>
      <c r="H3312">
        <f t="shared" si="136"/>
        <v>0.89303339474342736</v>
      </c>
      <c r="I3312">
        <v>0.68139609557692304</v>
      </c>
      <c r="J3312">
        <v>8.4215873675905398E-2</v>
      </c>
      <c r="K3312">
        <v>0.76301300666666705</v>
      </c>
      <c r="L3312" s="5">
        <v>1.3576743890866001</v>
      </c>
      <c r="M3312">
        <f t="shared" si="137"/>
        <v>1.6300062059802289</v>
      </c>
    </row>
    <row r="3313" spans="1:13" x14ac:dyDescent="0.25">
      <c r="A3313" t="s">
        <v>146</v>
      </c>
      <c r="B3313" t="s">
        <v>158</v>
      </c>
      <c r="C3313" t="s">
        <v>150</v>
      </c>
      <c r="D3313" t="s">
        <v>104</v>
      </c>
      <c r="E3313" s="3" t="s">
        <v>146</v>
      </c>
      <c r="F3313" t="s">
        <v>29</v>
      </c>
      <c r="G3313" s="3">
        <v>28.3</v>
      </c>
      <c r="H3313">
        <f t="shared" si="136"/>
        <v>0.91682055234558513</v>
      </c>
      <c r="I3313">
        <v>0.69273969241001598</v>
      </c>
      <c r="J3313">
        <v>8.7043194619536898E-2</v>
      </c>
      <c r="K3313">
        <v>0.75558918333333303</v>
      </c>
      <c r="L3313" s="5">
        <v>1.3444647390272799</v>
      </c>
      <c r="M3313">
        <f t="shared" si="137"/>
        <v>1.6734236355437522</v>
      </c>
    </row>
    <row r="3314" spans="1:13" x14ac:dyDescent="0.25">
      <c r="A3314" t="s">
        <v>146</v>
      </c>
      <c r="B3314" t="s">
        <v>158</v>
      </c>
      <c r="C3314" t="s">
        <v>150</v>
      </c>
      <c r="D3314" t="s">
        <v>104</v>
      </c>
      <c r="E3314" s="3" t="s">
        <v>146</v>
      </c>
      <c r="F3314" t="s">
        <v>29</v>
      </c>
      <c r="G3314" s="3">
        <v>28.3</v>
      </c>
      <c r="H3314">
        <f t="shared" si="136"/>
        <v>1.025075149351395</v>
      </c>
      <c r="I3314">
        <v>0.79911427375218202</v>
      </c>
      <c r="J3314">
        <v>0.11582770549959499</v>
      </c>
      <c r="K3314">
        <v>0.77956652666666704</v>
      </c>
      <c r="L3314" s="5">
        <v>1.3871290510083001</v>
      </c>
      <c r="M3314">
        <f t="shared" si="137"/>
        <v>1.8710149753346403</v>
      </c>
    </row>
    <row r="3315" spans="1:13" x14ac:dyDescent="0.25">
      <c r="A3315" t="s">
        <v>146</v>
      </c>
      <c r="B3315" t="s">
        <v>158</v>
      </c>
      <c r="C3315" t="s">
        <v>151</v>
      </c>
      <c r="D3315" t="s">
        <v>104</v>
      </c>
      <c r="E3315" s="3" t="s">
        <v>146</v>
      </c>
      <c r="F3315" t="s">
        <v>6</v>
      </c>
      <c r="G3315" s="2">
        <v>28.9</v>
      </c>
      <c r="H3315">
        <f t="shared" si="136"/>
        <v>1.6318394342961162</v>
      </c>
      <c r="I3315">
        <v>1.59187366850877</v>
      </c>
      <c r="J3315">
        <v>0.49580450370701201</v>
      </c>
      <c r="K3315">
        <v>0.97550876333333303</v>
      </c>
      <c r="L3315" s="5">
        <v>1.8723776647472801</v>
      </c>
      <c r="M3315">
        <f t="shared" si="137"/>
        <v>2.9897786452556825</v>
      </c>
    </row>
    <row r="3316" spans="1:13" x14ac:dyDescent="0.25">
      <c r="A3316" t="s">
        <v>146</v>
      </c>
      <c r="B3316" t="s">
        <v>158</v>
      </c>
      <c r="C3316" t="s">
        <v>151</v>
      </c>
      <c r="D3316" t="s">
        <v>104</v>
      </c>
      <c r="E3316" s="3" t="s">
        <v>146</v>
      </c>
      <c r="F3316" t="s">
        <v>6</v>
      </c>
      <c r="G3316" s="3">
        <v>28.9</v>
      </c>
      <c r="H3316">
        <f t="shared" si="136"/>
        <v>1.9028534289600498</v>
      </c>
      <c r="I3316">
        <v>1.79460886954082</v>
      </c>
      <c r="J3316">
        <v>0.63013396464389004</v>
      </c>
      <c r="K3316">
        <v>0.94311460999999996</v>
      </c>
      <c r="L3316" s="5">
        <v>1.81020078694818</v>
      </c>
      <c r="M3316">
        <f t="shared" si="137"/>
        <v>3.4863176041644506</v>
      </c>
    </row>
    <row r="3317" spans="1:13" x14ac:dyDescent="0.25">
      <c r="A3317" t="s">
        <v>146</v>
      </c>
      <c r="B3317" t="s">
        <v>158</v>
      </c>
      <c r="C3317" t="s">
        <v>151</v>
      </c>
      <c r="D3317" t="s">
        <v>104</v>
      </c>
      <c r="E3317" s="3" t="s">
        <v>146</v>
      </c>
      <c r="F3317" t="s">
        <v>6</v>
      </c>
      <c r="G3317" s="2">
        <v>28.9</v>
      </c>
      <c r="H3317">
        <f t="shared" si="136"/>
        <v>1.768582367279216</v>
      </c>
      <c r="I3317">
        <v>1.90581246231602</v>
      </c>
      <c r="J3317">
        <v>0.71064645569447904</v>
      </c>
      <c r="K3317">
        <v>1.07759327333333</v>
      </c>
      <c r="L3317" s="5">
        <v>2.0683172232885498</v>
      </c>
      <c r="M3317">
        <f t="shared" si="137"/>
        <v>3.2403125472623144</v>
      </c>
    </row>
    <row r="3318" spans="1:13" x14ac:dyDescent="0.25">
      <c r="A3318" t="s">
        <v>146</v>
      </c>
      <c r="B3318" t="s">
        <v>158</v>
      </c>
      <c r="C3318" t="s">
        <v>151</v>
      </c>
      <c r="D3318" t="s">
        <v>104</v>
      </c>
      <c r="E3318" s="3" t="s">
        <v>146</v>
      </c>
      <c r="F3318" t="s">
        <v>29</v>
      </c>
      <c r="G3318" s="3">
        <v>28.9</v>
      </c>
      <c r="H3318">
        <f t="shared" si="136"/>
        <v>1.2457382916728621</v>
      </c>
      <c r="I3318">
        <v>1.0047050030012199</v>
      </c>
      <c r="J3318">
        <v>0.19750150030144201</v>
      </c>
      <c r="K3318">
        <v>0.80651370333333305</v>
      </c>
      <c r="L3318" s="5">
        <v>1.54801094689699</v>
      </c>
      <c r="M3318">
        <f t="shared" si="137"/>
        <v>2.2823824842959195</v>
      </c>
    </row>
    <row r="3319" spans="1:13" x14ac:dyDescent="0.25">
      <c r="A3319" t="s">
        <v>146</v>
      </c>
      <c r="B3319" t="s">
        <v>158</v>
      </c>
      <c r="C3319" t="s">
        <v>151</v>
      </c>
      <c r="D3319" t="s">
        <v>104</v>
      </c>
      <c r="E3319" s="3" t="s">
        <v>146</v>
      </c>
      <c r="F3319" t="s">
        <v>29</v>
      </c>
      <c r="G3319" s="2">
        <v>28.9</v>
      </c>
      <c r="H3319">
        <f t="shared" si="136"/>
        <v>1.0889777935381291</v>
      </c>
      <c r="I3319">
        <v>0.86097448368721496</v>
      </c>
      <c r="J3319">
        <v>0.14503533774351199</v>
      </c>
      <c r="K3319">
        <v>0.7906263</v>
      </c>
      <c r="L3319" s="5">
        <v>1.51751689059501</v>
      </c>
      <c r="M3319">
        <f t="shared" si="137"/>
        <v>1.9951733509138538</v>
      </c>
    </row>
    <row r="3320" spans="1:13" x14ac:dyDescent="0.25">
      <c r="A3320" t="s">
        <v>146</v>
      </c>
      <c r="B3320" t="s">
        <v>158</v>
      </c>
      <c r="C3320" t="s">
        <v>151</v>
      </c>
      <c r="D3320" t="s">
        <v>104</v>
      </c>
      <c r="E3320" s="3" t="s">
        <v>146</v>
      </c>
      <c r="F3320" t="s">
        <v>29</v>
      </c>
      <c r="G3320" s="3">
        <v>28.9</v>
      </c>
      <c r="H3320">
        <f t="shared" si="136"/>
        <v>1.2589466501415292</v>
      </c>
      <c r="I3320">
        <v>0.94814274390270303</v>
      </c>
      <c r="J3320">
        <v>0.175889826632182</v>
      </c>
      <c r="K3320">
        <v>0.75312384666666699</v>
      </c>
      <c r="L3320" s="5">
        <v>1.44553521433141</v>
      </c>
      <c r="M3320">
        <f t="shared" si="137"/>
        <v>2.3065822108490024</v>
      </c>
    </row>
    <row r="3321" spans="1:13" x14ac:dyDescent="0.25">
      <c r="A3321" t="s">
        <v>153</v>
      </c>
      <c r="B3321" t="s">
        <v>158</v>
      </c>
      <c r="C3321" t="s">
        <v>152</v>
      </c>
      <c r="D3321" t="s">
        <v>104</v>
      </c>
      <c r="E3321" t="s">
        <v>153</v>
      </c>
      <c r="F3321" t="s">
        <v>6</v>
      </c>
      <c r="G3321" s="3">
        <v>15.2</v>
      </c>
      <c r="H3321">
        <f t="shared" si="136"/>
        <v>2.2615182776770886</v>
      </c>
      <c r="I3321">
        <v>1.7998152847991999</v>
      </c>
      <c r="J3321">
        <v>0.79186438235266499</v>
      </c>
      <c r="K3321">
        <v>0.79584379333333299</v>
      </c>
      <c r="L3321" s="5">
        <v>1.9084983053557201</v>
      </c>
      <c r="M3321">
        <f t="shared" si="137"/>
        <v>3.6908971885241244</v>
      </c>
    </row>
    <row r="3322" spans="1:13" x14ac:dyDescent="0.25">
      <c r="A3322" t="s">
        <v>153</v>
      </c>
      <c r="B3322" t="s">
        <v>158</v>
      </c>
      <c r="C3322" t="s">
        <v>152</v>
      </c>
      <c r="D3322" t="s">
        <v>104</v>
      </c>
      <c r="E3322" t="s">
        <v>153</v>
      </c>
      <c r="F3322" t="s">
        <v>6</v>
      </c>
      <c r="G3322" s="3">
        <v>15.2</v>
      </c>
      <c r="H3322">
        <f t="shared" si="136"/>
        <v>2.2048977928626816</v>
      </c>
      <c r="I3322">
        <v>1.6119892447464499</v>
      </c>
      <c r="J3322">
        <v>0.63521276561093198</v>
      </c>
      <c r="K3322">
        <v>0.73109477</v>
      </c>
      <c r="L3322" s="5">
        <v>1.75322486810552</v>
      </c>
      <c r="M3322">
        <f t="shared" si="137"/>
        <v>3.5984900696972888</v>
      </c>
    </row>
    <row r="3323" spans="1:13" x14ac:dyDescent="0.25">
      <c r="A3323" t="s">
        <v>153</v>
      </c>
      <c r="B3323" t="s">
        <v>158</v>
      </c>
      <c r="C3323" t="s">
        <v>152</v>
      </c>
      <c r="D3323" t="s">
        <v>104</v>
      </c>
      <c r="E3323" t="s">
        <v>153</v>
      </c>
      <c r="F3323" t="s">
        <v>6</v>
      </c>
      <c r="G3323" s="3">
        <v>15.2</v>
      </c>
      <c r="H3323">
        <f t="shared" si="136"/>
        <v>2.4422309078708184</v>
      </c>
      <c r="I3323">
        <v>1.88048919239583</v>
      </c>
      <c r="J3323">
        <v>0.86444351618828097</v>
      </c>
      <c r="K3323">
        <v>0.76998828666666697</v>
      </c>
      <c r="L3323" s="5">
        <v>1.8464946922462</v>
      </c>
      <c r="M3323">
        <f t="shared" si="137"/>
        <v>3.9858281405737075</v>
      </c>
    </row>
    <row r="3324" spans="1:13" x14ac:dyDescent="0.25">
      <c r="A3324" t="s">
        <v>153</v>
      </c>
      <c r="B3324" t="s">
        <v>158</v>
      </c>
      <c r="C3324" t="s">
        <v>152</v>
      </c>
      <c r="D3324" t="s">
        <v>104</v>
      </c>
      <c r="E3324" t="s">
        <v>153</v>
      </c>
      <c r="F3324" t="s">
        <v>29</v>
      </c>
      <c r="G3324" s="3">
        <v>15.2</v>
      </c>
      <c r="H3324">
        <f t="shared" si="136"/>
        <v>1.8922341751575738</v>
      </c>
      <c r="I3324">
        <v>1.0755915899999999</v>
      </c>
      <c r="J3324">
        <v>0.28280672550124503</v>
      </c>
      <c r="K3324">
        <v>0.56842414333333302</v>
      </c>
      <c r="L3324" s="5">
        <v>1.3631274420463599</v>
      </c>
      <c r="M3324">
        <f t="shared" si="137"/>
        <v>3.0882093087887803</v>
      </c>
    </row>
    <row r="3325" spans="1:13" x14ac:dyDescent="0.25">
      <c r="A3325" t="s">
        <v>153</v>
      </c>
      <c r="B3325" t="s">
        <v>158</v>
      </c>
      <c r="C3325" t="s">
        <v>152</v>
      </c>
      <c r="D3325" t="s">
        <v>104</v>
      </c>
      <c r="E3325" t="s">
        <v>153</v>
      </c>
      <c r="F3325" t="s">
        <v>29</v>
      </c>
      <c r="G3325" s="3">
        <v>15.2</v>
      </c>
      <c r="H3325">
        <f t="shared" si="136"/>
        <v>1.9060960174089689</v>
      </c>
      <c r="I3325">
        <v>1.00079691478107</v>
      </c>
      <c r="J3325">
        <v>0.24484252711232801</v>
      </c>
      <c r="K3325">
        <v>0.52505062999999996</v>
      </c>
      <c r="L3325" s="5">
        <v>1.2591142206235</v>
      </c>
      <c r="M3325">
        <f t="shared" si="137"/>
        <v>3.1108324443603359</v>
      </c>
    </row>
    <row r="3326" spans="1:13" x14ac:dyDescent="0.25">
      <c r="A3326" t="s">
        <v>153</v>
      </c>
      <c r="B3326" t="s">
        <v>158</v>
      </c>
      <c r="C3326" t="s">
        <v>152</v>
      </c>
      <c r="D3326" t="s">
        <v>104</v>
      </c>
      <c r="E3326" t="s">
        <v>153</v>
      </c>
      <c r="F3326" t="s">
        <v>29</v>
      </c>
      <c r="G3326" s="3">
        <v>15.2</v>
      </c>
      <c r="H3326">
        <f t="shared" si="136"/>
        <v>1.9173039411799249</v>
      </c>
      <c r="I3326">
        <v>1.0319421472071</v>
      </c>
      <c r="J3326">
        <v>0.26031886299703999</v>
      </c>
      <c r="K3326">
        <v>0.538225643333333</v>
      </c>
      <c r="L3326" s="5">
        <v>1.29070897681855</v>
      </c>
      <c r="M3326">
        <f t="shared" si="137"/>
        <v>3.1291242683724345</v>
      </c>
    </row>
    <row r="3327" spans="1:13" x14ac:dyDescent="0.25">
      <c r="A3327" t="s">
        <v>153</v>
      </c>
      <c r="B3327" t="s">
        <v>158</v>
      </c>
      <c r="C3327" t="s">
        <v>154</v>
      </c>
      <c r="D3327" t="s">
        <v>104</v>
      </c>
      <c r="E3327" t="s">
        <v>153</v>
      </c>
      <c r="F3327" t="s">
        <v>6</v>
      </c>
      <c r="G3327" s="3">
        <v>12.3</v>
      </c>
      <c r="H3327">
        <f t="shared" si="136"/>
        <v>2.3629656715866925</v>
      </c>
      <c r="I3327">
        <v>1.98069048067568</v>
      </c>
      <c r="J3327">
        <v>1.01500457428172</v>
      </c>
      <c r="K3327">
        <v>0.83822228333333304</v>
      </c>
      <c r="L3327" s="5">
        <v>2.1274677241962801</v>
      </c>
      <c r="M3327">
        <f t="shared" si="137"/>
        <v>3.712276639433973</v>
      </c>
    </row>
    <row r="3328" spans="1:13" x14ac:dyDescent="0.25">
      <c r="A3328" t="s">
        <v>153</v>
      </c>
      <c r="B3328" t="s">
        <v>158</v>
      </c>
      <c r="C3328" t="s">
        <v>154</v>
      </c>
      <c r="D3328" t="s">
        <v>104</v>
      </c>
      <c r="E3328" t="s">
        <v>153</v>
      </c>
      <c r="F3328" t="s">
        <v>6</v>
      </c>
      <c r="G3328" s="3">
        <v>12.3</v>
      </c>
      <c r="H3328">
        <f t="shared" si="136"/>
        <v>2.3951351556018721</v>
      </c>
      <c r="I3328">
        <v>1.8956066457657701</v>
      </c>
      <c r="J3328">
        <v>0.92967513608079899</v>
      </c>
      <c r="K3328">
        <v>0.79144036666666695</v>
      </c>
      <c r="L3328" s="5">
        <v>2.0087318950930602</v>
      </c>
      <c r="M3328">
        <f t="shared" si="137"/>
        <v>3.7628156825729304</v>
      </c>
    </row>
    <row r="3329" spans="1:13" x14ac:dyDescent="0.25">
      <c r="A3329" t="s">
        <v>153</v>
      </c>
      <c r="B3329" t="s">
        <v>158</v>
      </c>
      <c r="C3329" t="s">
        <v>154</v>
      </c>
      <c r="D3329" t="s">
        <v>104</v>
      </c>
      <c r="E3329" t="s">
        <v>153</v>
      </c>
      <c r="F3329" t="s">
        <v>6</v>
      </c>
      <c r="G3329" s="3">
        <v>12.3</v>
      </c>
      <c r="H3329">
        <f t="shared" si="136"/>
        <v>2.2803169602854703</v>
      </c>
      <c r="I3329">
        <v>1.82523289595331</v>
      </c>
      <c r="J3329">
        <v>0.86192870749056805</v>
      </c>
      <c r="K3329">
        <v>0.80042946999999998</v>
      </c>
      <c r="L3329" s="5">
        <v>2.0315468781725898</v>
      </c>
      <c r="M3329">
        <f t="shared" si="137"/>
        <v>3.5824335003938579</v>
      </c>
    </row>
    <row r="3330" spans="1:13" x14ac:dyDescent="0.25">
      <c r="A3330" t="s">
        <v>153</v>
      </c>
      <c r="B3330" t="s">
        <v>158</v>
      </c>
      <c r="C3330" t="s">
        <v>154</v>
      </c>
      <c r="D3330" t="s">
        <v>104</v>
      </c>
      <c r="E3330" t="s">
        <v>153</v>
      </c>
      <c r="F3330" t="s">
        <v>29</v>
      </c>
      <c r="G3330" s="3">
        <v>12.3</v>
      </c>
      <c r="H3330">
        <f t="shared" si="136"/>
        <v>1.6976492645449031</v>
      </c>
      <c r="I3330">
        <v>0.98486532035677898</v>
      </c>
      <c r="J3330">
        <v>0.25095072862598999</v>
      </c>
      <c r="K3330">
        <v>0.58013474333333304</v>
      </c>
      <c r="L3330" s="5">
        <v>1.47242320642978</v>
      </c>
      <c r="M3330">
        <f t="shared" si="137"/>
        <v>2.6670483547441988</v>
      </c>
    </row>
    <row r="3331" spans="1:13" x14ac:dyDescent="0.25">
      <c r="A3331" t="s">
        <v>153</v>
      </c>
      <c r="B3331" t="s">
        <v>158</v>
      </c>
      <c r="C3331" t="s">
        <v>154</v>
      </c>
      <c r="D3331" t="s">
        <v>104</v>
      </c>
      <c r="E3331" t="s">
        <v>153</v>
      </c>
      <c r="F3331" t="s">
        <v>29</v>
      </c>
      <c r="G3331" s="3">
        <v>12.3</v>
      </c>
      <c r="H3331">
        <f t="shared" si="136"/>
        <v>1.6478653510339176</v>
      </c>
      <c r="I3331">
        <v>0.86983226207581299</v>
      </c>
      <c r="J3331">
        <v>0.19575181342666101</v>
      </c>
      <c r="K3331">
        <v>0.52785396666666695</v>
      </c>
      <c r="L3331" s="5">
        <v>1.3397308798646399</v>
      </c>
      <c r="M3331">
        <f t="shared" si="137"/>
        <v>2.5888366137237147</v>
      </c>
    </row>
    <row r="3332" spans="1:13" x14ac:dyDescent="0.25">
      <c r="A3332" t="s">
        <v>153</v>
      </c>
      <c r="B3332" t="s">
        <v>158</v>
      </c>
      <c r="C3332" t="s">
        <v>154</v>
      </c>
      <c r="D3332" t="s">
        <v>104</v>
      </c>
      <c r="E3332" t="s">
        <v>153</v>
      </c>
      <c r="F3332" t="s">
        <v>29</v>
      </c>
      <c r="G3332" s="3">
        <v>12.3</v>
      </c>
      <c r="H3332">
        <f t="shared" si="136"/>
        <v>1.5704423446875029</v>
      </c>
      <c r="I3332">
        <v>0.81694877715501002</v>
      </c>
      <c r="J3332">
        <v>0.172672996190323</v>
      </c>
      <c r="K3332">
        <v>0.52020297333333299</v>
      </c>
      <c r="L3332" s="5">
        <v>1.3203121150592201</v>
      </c>
      <c r="M3332">
        <f t="shared" si="137"/>
        <v>2.4672031844824218</v>
      </c>
    </row>
    <row r="3333" spans="1:13" x14ac:dyDescent="0.25">
      <c r="A3333" t="s">
        <v>153</v>
      </c>
      <c r="B3333" t="s">
        <v>158</v>
      </c>
      <c r="C3333" t="s">
        <v>155</v>
      </c>
      <c r="D3333" t="s">
        <v>104</v>
      </c>
      <c r="E3333" t="s">
        <v>153</v>
      </c>
      <c r="F3333" t="s">
        <v>6</v>
      </c>
      <c r="G3333" s="3">
        <v>10.8</v>
      </c>
      <c r="H3333">
        <f t="shared" si="136"/>
        <v>2.263934923439693</v>
      </c>
      <c r="I3333">
        <v>1.74576866012526</v>
      </c>
      <c r="J3333">
        <v>0.82625962833071698</v>
      </c>
      <c r="K3333">
        <v>0.77112139666666701</v>
      </c>
      <c r="L3333" s="5">
        <v>2.05085477836879</v>
      </c>
      <c r="M3333">
        <f t="shared" si="137"/>
        <v>3.4744031886981959</v>
      </c>
    </row>
    <row r="3334" spans="1:13" x14ac:dyDescent="0.25">
      <c r="A3334" t="s">
        <v>153</v>
      </c>
      <c r="B3334" t="s">
        <v>158</v>
      </c>
      <c r="C3334" t="s">
        <v>155</v>
      </c>
      <c r="D3334" t="s">
        <v>104</v>
      </c>
      <c r="E3334" t="s">
        <v>153</v>
      </c>
      <c r="F3334" t="s">
        <v>6</v>
      </c>
      <c r="G3334" s="3">
        <v>10.8</v>
      </c>
      <c r="H3334">
        <f t="shared" si="136"/>
        <v>2.3878935302437143</v>
      </c>
      <c r="I3334">
        <v>1.9196676459777799</v>
      </c>
      <c r="J3334">
        <v>0.99906843619565999</v>
      </c>
      <c r="K3334">
        <v>0.803916766666667</v>
      </c>
      <c r="L3334" s="5">
        <v>2.1380765070922001</v>
      </c>
      <c r="M3334">
        <f t="shared" si="137"/>
        <v>3.664639301179788</v>
      </c>
    </row>
    <row r="3335" spans="1:13" x14ac:dyDescent="0.25">
      <c r="A3335" t="s">
        <v>153</v>
      </c>
      <c r="B3335" t="s">
        <v>158</v>
      </c>
      <c r="C3335" t="s">
        <v>155</v>
      </c>
      <c r="D3335" t="s">
        <v>104</v>
      </c>
      <c r="E3335" t="s">
        <v>153</v>
      </c>
      <c r="F3335" t="s">
        <v>6</v>
      </c>
      <c r="G3335" s="3">
        <v>10.8</v>
      </c>
      <c r="H3335">
        <f t="shared" si="136"/>
        <v>2.2430164984629193</v>
      </c>
      <c r="I3335">
        <v>1.8207096288632001</v>
      </c>
      <c r="J3335">
        <v>0.898720246555612</v>
      </c>
      <c r="K3335">
        <v>0.81172369</v>
      </c>
      <c r="L3335" s="5">
        <v>2.1588396010638302</v>
      </c>
      <c r="M3335">
        <f t="shared" si="137"/>
        <v>3.4423002153797659</v>
      </c>
    </row>
    <row r="3336" spans="1:13" x14ac:dyDescent="0.25">
      <c r="A3336" t="s">
        <v>153</v>
      </c>
      <c r="B3336" t="s">
        <v>158</v>
      </c>
      <c r="C3336" t="s">
        <v>155</v>
      </c>
      <c r="D3336" t="s">
        <v>104</v>
      </c>
      <c r="E3336" t="s">
        <v>153</v>
      </c>
      <c r="F3336" t="s">
        <v>29</v>
      </c>
      <c r="G3336" s="3">
        <v>10.8</v>
      </c>
      <c r="H3336">
        <f t="shared" si="136"/>
        <v>1.4635928555474036</v>
      </c>
      <c r="I3336">
        <v>0.83274351032308902</v>
      </c>
      <c r="J3336">
        <v>0.18800338180352799</v>
      </c>
      <c r="K3336">
        <v>0.56897210666666698</v>
      </c>
      <c r="L3336" s="5">
        <v>1.5132236879432599</v>
      </c>
      <c r="M3336">
        <f t="shared" si="137"/>
        <v>2.2461386286421035</v>
      </c>
    </row>
    <row r="3337" spans="1:13" x14ac:dyDescent="0.25">
      <c r="A3337" t="s">
        <v>153</v>
      </c>
      <c r="B3337" t="s">
        <v>158</v>
      </c>
      <c r="C3337" t="s">
        <v>155</v>
      </c>
      <c r="D3337" t="s">
        <v>104</v>
      </c>
      <c r="E3337" t="s">
        <v>153</v>
      </c>
      <c r="F3337" t="s">
        <v>29</v>
      </c>
      <c r="G3337" s="3">
        <v>10.8</v>
      </c>
      <c r="H3337">
        <f t="shared" si="136"/>
        <v>1.8304827364417444</v>
      </c>
      <c r="I3337">
        <v>1.0050206461873199</v>
      </c>
      <c r="J3337">
        <v>0.27383762207007201</v>
      </c>
      <c r="K3337">
        <v>0.54904677666666701</v>
      </c>
      <c r="L3337" s="5">
        <v>1.46023078900709</v>
      </c>
      <c r="M3337">
        <f t="shared" si="137"/>
        <v>2.8091951718680268</v>
      </c>
    </row>
    <row r="3338" spans="1:13" x14ac:dyDescent="0.25">
      <c r="A3338" t="s">
        <v>153</v>
      </c>
      <c r="B3338" t="s">
        <v>158</v>
      </c>
      <c r="C3338" t="s">
        <v>155</v>
      </c>
      <c r="D3338" t="s">
        <v>104</v>
      </c>
      <c r="E3338" t="s">
        <v>153</v>
      </c>
      <c r="F3338" t="s">
        <v>29</v>
      </c>
      <c r="G3338" s="3">
        <v>10.8</v>
      </c>
      <c r="H3338">
        <f t="shared" si="136"/>
        <v>1.4850398687625006</v>
      </c>
      <c r="I3338">
        <v>0.82715414350000005</v>
      </c>
      <c r="J3338">
        <v>0.18548809755276299</v>
      </c>
      <c r="K3338">
        <v>0.55699120333333296</v>
      </c>
      <c r="L3338" s="5">
        <v>1.48135958333333</v>
      </c>
      <c r="M3338">
        <f t="shared" si="137"/>
        <v>2.2790528128490286</v>
      </c>
    </row>
    <row r="3339" spans="1:13" x14ac:dyDescent="0.25">
      <c r="A3339" t="s">
        <v>146</v>
      </c>
      <c r="B3339" t="s">
        <v>158</v>
      </c>
      <c r="C3339" t="s">
        <v>156</v>
      </c>
      <c r="D3339" t="s">
        <v>104</v>
      </c>
      <c r="E3339" s="3" t="s">
        <v>146</v>
      </c>
      <c r="F3339" t="s">
        <v>6</v>
      </c>
      <c r="G3339" s="3">
        <v>30.7</v>
      </c>
      <c r="H3339">
        <f t="shared" si="136"/>
        <v>1.6820610887944489</v>
      </c>
      <c r="I3339">
        <v>1.6576253612353899</v>
      </c>
      <c r="J3339">
        <v>0.53351232235537405</v>
      </c>
      <c r="K3339">
        <v>0.98547274666666695</v>
      </c>
      <c r="L3339" s="5">
        <v>1.87709094603175</v>
      </c>
      <c r="M3339">
        <f t="shared" si="137"/>
        <v>3.1154922263899247</v>
      </c>
    </row>
    <row r="3340" spans="1:13" x14ac:dyDescent="0.25">
      <c r="A3340" t="s">
        <v>146</v>
      </c>
      <c r="B3340" t="s">
        <v>158</v>
      </c>
      <c r="C3340" t="s">
        <v>156</v>
      </c>
      <c r="D3340" t="s">
        <v>104</v>
      </c>
      <c r="E3340" s="3" t="s">
        <v>146</v>
      </c>
      <c r="F3340" t="s">
        <v>6</v>
      </c>
      <c r="G3340" s="3">
        <v>30.7</v>
      </c>
      <c r="H3340">
        <f t="shared" si="136"/>
        <v>1.7841956368986347</v>
      </c>
      <c r="I3340">
        <v>1.78618659107325</v>
      </c>
      <c r="J3340">
        <v>0.61947721724768601</v>
      </c>
      <c r="K3340">
        <v>1.00111588333333</v>
      </c>
      <c r="L3340" s="5">
        <v>1.9068873968254001</v>
      </c>
      <c r="M3340">
        <f t="shared" si="137"/>
        <v>3.3046645417025009</v>
      </c>
    </row>
    <row r="3341" spans="1:13" x14ac:dyDescent="0.25">
      <c r="A3341" t="s">
        <v>146</v>
      </c>
      <c r="B3341" t="s">
        <v>158</v>
      </c>
      <c r="C3341" t="s">
        <v>156</v>
      </c>
      <c r="D3341" t="s">
        <v>104</v>
      </c>
      <c r="E3341" s="3" t="s">
        <v>146</v>
      </c>
      <c r="F3341" t="s">
        <v>6</v>
      </c>
      <c r="G3341" s="3">
        <v>30.7</v>
      </c>
      <c r="H3341">
        <f t="shared" si="136"/>
        <v>1.7065894889232482</v>
      </c>
      <c r="I3341">
        <v>1.7668380709454501</v>
      </c>
      <c r="J3341">
        <v>0.60612917216489604</v>
      </c>
      <c r="K3341">
        <v>1.0353034999999999</v>
      </c>
      <c r="L3341" s="5">
        <v>1.97200666666667</v>
      </c>
      <c r="M3341">
        <f t="shared" si="137"/>
        <v>3.1609234181796508</v>
      </c>
    </row>
    <row r="3342" spans="1:13" x14ac:dyDescent="0.25">
      <c r="A3342" t="s">
        <v>146</v>
      </c>
      <c r="B3342" t="s">
        <v>158</v>
      </c>
      <c r="C3342" t="s">
        <v>156</v>
      </c>
      <c r="D3342" t="s">
        <v>104</v>
      </c>
      <c r="E3342" s="3" t="s">
        <v>146</v>
      </c>
      <c r="F3342" t="s">
        <v>29</v>
      </c>
      <c r="G3342" s="3">
        <v>30.7</v>
      </c>
      <c r="H3342">
        <f t="shared" si="136"/>
        <v>1.2826109463440594</v>
      </c>
      <c r="I3342">
        <v>1.0364163489659499</v>
      </c>
      <c r="J3342">
        <v>0.20856440918478</v>
      </c>
      <c r="K3342">
        <v>0.80805200666666699</v>
      </c>
      <c r="L3342" s="5">
        <v>1.5391466793650801</v>
      </c>
      <c r="M3342">
        <f t="shared" si="137"/>
        <v>2.3756357360846461</v>
      </c>
    </row>
    <row r="3343" spans="1:13" x14ac:dyDescent="0.25">
      <c r="A3343" t="s">
        <v>146</v>
      </c>
      <c r="B3343" t="s">
        <v>158</v>
      </c>
      <c r="C3343" t="s">
        <v>156</v>
      </c>
      <c r="D3343" t="s">
        <v>104</v>
      </c>
      <c r="E3343" s="3" t="s">
        <v>146</v>
      </c>
      <c r="F3343" t="s">
        <v>29</v>
      </c>
      <c r="G3343" s="3">
        <v>30.7</v>
      </c>
      <c r="H3343">
        <f t="shared" si="136"/>
        <v>1.3523823654190068</v>
      </c>
      <c r="I3343">
        <v>1.0492966086125699</v>
      </c>
      <c r="J3343">
        <v>0.21378056848615701</v>
      </c>
      <c r="K3343">
        <v>0.77588752666666705</v>
      </c>
      <c r="L3343" s="5">
        <v>1.4778810031745999</v>
      </c>
      <c r="M3343">
        <f t="shared" si="137"/>
        <v>2.5048654740533101</v>
      </c>
    </row>
    <row r="3344" spans="1:13" x14ac:dyDescent="0.25">
      <c r="A3344" t="s">
        <v>146</v>
      </c>
      <c r="B3344" t="s">
        <v>158</v>
      </c>
      <c r="C3344" t="s">
        <v>156</v>
      </c>
      <c r="D3344" t="s">
        <v>104</v>
      </c>
      <c r="E3344" s="3" t="s">
        <v>146</v>
      </c>
      <c r="F3344" t="s">
        <v>29</v>
      </c>
      <c r="G3344" s="3">
        <v>30.7</v>
      </c>
      <c r="H3344">
        <f t="shared" si="136"/>
        <v>1.1574416221564043</v>
      </c>
      <c r="I3344">
        <v>0.99606111089974303</v>
      </c>
      <c r="J3344">
        <v>0.19263875280750101</v>
      </c>
      <c r="K3344">
        <v>0.86057136000000001</v>
      </c>
      <c r="L3344" s="5">
        <v>1.63918354285714</v>
      </c>
      <c r="M3344">
        <f t="shared" si="137"/>
        <v>2.1437987005055095</v>
      </c>
    </row>
  </sheetData>
  <sortState xmlns:xlrd2="http://schemas.microsoft.com/office/spreadsheetml/2017/richdata2" ref="C2:L3290">
    <sortCondition ref="F1:F3290"/>
  </sortState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Liverpool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Charles, James</dc:creator>
  <cp:lastModifiedBy>Charles, James</cp:lastModifiedBy>
  <dcterms:created xsi:type="dcterms:W3CDTF">2025-09-04T06:50:32Z</dcterms:created>
  <dcterms:modified xsi:type="dcterms:W3CDTF">2026-04-29T16:40:43Z</dcterms:modified>
</cp:coreProperties>
</file>